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charts/chartEx1.xml" ContentType="application/vnd.ms-office.chartex+xml"/>
  <Override PartName="/xl/charts/chartEx2.xml" ContentType="application/vnd.ms-office.chartex+xml"/>
  <Override PartName="/xl/charts/colors10.xml" ContentType="application/vnd.ms-office.chartcolorstyle+xml"/>
  <Override PartName="/xl/charts/style10.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4"/>
  <workbookPr/>
  <mc:AlternateContent xmlns:mc="http://schemas.openxmlformats.org/markup-compatibility/2006">
    <mc:Choice Requires="x15">
      <x15ac:absPath xmlns:x15ac="http://schemas.microsoft.com/office/spreadsheetml/2010/11/ac" url="https://carbontracker.sharepoint.com/sites/RandD/Shared Documents/Nature/Planet Tracker/Trackers/_Oceans/SIAG_Traceability/3_Outputs/2_Data/Models to publish/"/>
    </mc:Choice>
  </mc:AlternateContent>
  <xr:revisionPtr revIDLastSave="0" documentId="8_{437D18B0-0589-44F6-AE3C-BE51D87DF5BD}" xr6:coauthVersionLast="47" xr6:coauthVersionMax="47" xr10:uidLastSave="{00000000-0000-0000-0000-000000000000}"/>
  <bookViews>
    <workbookView xWindow="-90" yWindow="-90" windowWidth="19380" windowHeight="10260" tabRatio="867" firstSheet="1" activeTab="1" xr2:uid="{6A8D2A04-7DE8-4B60-89AF-E9F173415A7B}"/>
  </bookViews>
  <sheets>
    <sheet name="ReadMe" sheetId="10" r:id="rId1"/>
    <sheet name="Summary" sheetId="19" r:id="rId2"/>
    <sheet name="Assessment &gt;" sheetId="47" r:id="rId3"/>
    <sheet name="Financial Materiality &gt;" sheetId="39" r:id="rId4"/>
    <sheet name="Assumptions &gt;" sheetId="40" r:id="rId5"/>
    <sheet name="Financials" sheetId="45" r:id="rId6"/>
  </sheets>
  <definedNames>
    <definedName name="_ftn1" localSheetId="2">'Assessment &gt;'!$B$27</definedName>
    <definedName name="_ftnref1" localSheetId="2">'Assessment &gt;'!$C$15</definedName>
    <definedName name="_xlchart.v5.0" hidden="1">Summary!$H$69:$H$72</definedName>
    <definedName name="_xlchart.v5.1" hidden="1">Summary!$I$69:$I$72</definedName>
    <definedName name="_xlchart.v5.2" hidden="1">Summary!$H$21:$H$42</definedName>
    <definedName name="_xlchart.v5.3" hidden="1">Summary!$I$21:$I$42</definedName>
    <definedName name="ac_to_ac">#REF!</definedName>
    <definedName name="ac_to_ft2">#REF!</definedName>
    <definedName name="ac_to_ha">#REF!</definedName>
    <definedName name="ac_to_in2">#REF!</definedName>
    <definedName name="ac_to_km2">#REF!</definedName>
    <definedName name="ac_to_m2">#REF!</definedName>
    <definedName name="ac_to_mi2">#REF!</definedName>
    <definedName name="Btu_to_Btu">#REF!</definedName>
    <definedName name="Btu_to_cal">#REF!</definedName>
    <definedName name="Btu_to_GJ">#REF!</definedName>
    <definedName name="Btu_to_GWh">#REF!</definedName>
    <definedName name="Btu_to_J">#REF!</definedName>
    <definedName name="Btu_to_kcal">#REF!</definedName>
    <definedName name="Btu_to_kJ">#REF!</definedName>
    <definedName name="Btu_to_kWh">#REF!</definedName>
    <definedName name="Btu_to_MJ">#REF!</definedName>
    <definedName name="Btu_to_MMBtu">#REF!</definedName>
    <definedName name="Btu_to_MWh">#REF!</definedName>
    <definedName name="Btu_to_therm">#REF!</definedName>
    <definedName name="cal_to_Btu">#REF!</definedName>
    <definedName name="cal_to_cal">#REF!</definedName>
    <definedName name="cal_to_GJ">#REF!</definedName>
    <definedName name="cal_to_GWh">#REF!</definedName>
    <definedName name="cal_to_J">#REF!</definedName>
    <definedName name="cal_to_kcal">#REF!</definedName>
    <definedName name="cal_to_kJ">#REF!</definedName>
    <definedName name="cal_to_kWh">#REF!</definedName>
    <definedName name="cal_to_MJ">#REF!</definedName>
    <definedName name="cal_to_MMBtu">#REF!</definedName>
    <definedName name="cal_to_MWh">#REF!</definedName>
    <definedName name="cal_to_therm">#REF!</definedName>
    <definedName name="cm_to_cm">#REF!</definedName>
    <definedName name="cm_to_ft">#REF!</definedName>
    <definedName name="cm_to_in">#REF!</definedName>
    <definedName name="cm_to_km">#REF!</definedName>
    <definedName name="cm_to_m">#REF!</definedName>
    <definedName name="cm_to_mi">#REF!</definedName>
    <definedName name="cm_to_mm">#REF!</definedName>
    <definedName name="cm_to_nm">#REF!</definedName>
    <definedName name="cm_to_ntm">#REF!</definedName>
    <definedName name="cm_to_pm">#REF!</definedName>
    <definedName name="cm_to_yd">#REF!</definedName>
    <definedName name="cm_to_μm">#REF!</definedName>
    <definedName name="CPI_Factors_XXXX">#REF!</definedName>
    <definedName name="cwt_to_cwt">#REF!</definedName>
    <definedName name="cwt_to_dg">#REF!</definedName>
    <definedName name="cwt_to_dkg">#REF!</definedName>
    <definedName name="cwt_to_Eg">#REF!</definedName>
    <definedName name="cwt_to_fg">#REF!</definedName>
    <definedName name="cwt_to_g">#REF!</definedName>
    <definedName name="cwt_to_Gg">#REF!</definedName>
    <definedName name="cwt_to_hg">#REF!</definedName>
    <definedName name="cwt_to_kg">#REF!</definedName>
    <definedName name="cwt_to_lb">#REF!</definedName>
    <definedName name="cwt_to_LnT">#REF!</definedName>
    <definedName name="cwt_to_mg">#REF!</definedName>
    <definedName name="cwt_to_ng">#REF!</definedName>
    <definedName name="cwt_to_oz">#REF!</definedName>
    <definedName name="cwt_to_Pg">#REF!</definedName>
    <definedName name="cwt_to_ShT">#REF!</definedName>
    <definedName name="cwt_to_t">#REF!</definedName>
    <definedName name="cwt_to_Tg">#REF!</definedName>
    <definedName name="cwt_to_UKst">#REF!</definedName>
    <definedName name="cwt_to_USst">#REF!</definedName>
    <definedName name="cwt_to_μg">#REF!</definedName>
    <definedName name="Data_Coverage">#REF!</definedName>
    <definedName name="Data_Types">#REF!</definedName>
    <definedName name="Data_Uses">#REF!</definedName>
    <definedName name="dg_to_cwt">#REF!</definedName>
    <definedName name="dg_to_dg">#REF!</definedName>
    <definedName name="dg_to_dkg">#REF!</definedName>
    <definedName name="dg_to_Eg">#REF!</definedName>
    <definedName name="dg_to_fg">#REF!</definedName>
    <definedName name="dg_to_g">#REF!</definedName>
    <definedName name="dg_to_Gg">#REF!</definedName>
    <definedName name="dg_to_hg">#REF!</definedName>
    <definedName name="dg_to_kg">#REF!</definedName>
    <definedName name="dg_to_lb">#REF!</definedName>
    <definedName name="dg_to_LnT">#REF!</definedName>
    <definedName name="dg_to_mg">#REF!</definedName>
    <definedName name="dg_to_ng">#REF!</definedName>
    <definedName name="dg_to_oz">#REF!</definedName>
    <definedName name="dg_to_Pg">#REF!</definedName>
    <definedName name="dg_to_ShT">#REF!</definedName>
    <definedName name="dg_to_t">#REF!</definedName>
    <definedName name="dg_to_Tg">#REF!</definedName>
    <definedName name="dg_to_UKst">#REF!</definedName>
    <definedName name="dg_to_USst">#REF!</definedName>
    <definedName name="dg_to_μg">#REF!</definedName>
    <definedName name="dkg_to_cwt">#REF!</definedName>
    <definedName name="dkg_to_dg">#REF!</definedName>
    <definedName name="dkg_to_dkg">#REF!</definedName>
    <definedName name="dkg_to_Eg">#REF!</definedName>
    <definedName name="dkg_to_fg">#REF!</definedName>
    <definedName name="dkg_to_g">#REF!</definedName>
    <definedName name="dkg_to_Gg">#REF!</definedName>
    <definedName name="dkg_to_hg">#REF!</definedName>
    <definedName name="dkg_to_kg">#REF!</definedName>
    <definedName name="dkg_to_lb">#REF!</definedName>
    <definedName name="dkg_to_LnT">#REF!</definedName>
    <definedName name="dkg_to_mg">#REF!</definedName>
    <definedName name="dkg_to_ng">#REF!</definedName>
    <definedName name="dkg_to_oz">#REF!</definedName>
    <definedName name="dkg_to_Pg">#REF!</definedName>
    <definedName name="dkg_to_ShT">#REF!</definedName>
    <definedName name="dkg_to_t">#REF!</definedName>
    <definedName name="dkg_to_Tg">#REF!</definedName>
    <definedName name="dkg_to_UKst">#REF!</definedName>
    <definedName name="dkg_to_USst">#REF!</definedName>
    <definedName name="dkg_to_μg">#REF!</definedName>
    <definedName name="Doc_Formats">#REF!</definedName>
    <definedName name="Document_Types">#REF!</definedName>
    <definedName name="dy_to_dy">#REF!</definedName>
    <definedName name="dy_to_fs">#REF!</definedName>
    <definedName name="dy_to_hr">#REF!</definedName>
    <definedName name="dy_to_min">#REF!</definedName>
    <definedName name="dy_to_ms">#REF!</definedName>
    <definedName name="dy_to_ns">#REF!</definedName>
    <definedName name="dy_to_ps">#REF!</definedName>
    <definedName name="dy_to_s">#REF!</definedName>
    <definedName name="dy_to_wk">#REF!</definedName>
    <definedName name="dy_to_yr">#REF!</definedName>
    <definedName name="dy_to_μs">#REF!</definedName>
    <definedName name="Eg_to_cwt">#REF!</definedName>
    <definedName name="Eg_to_dg">#REF!</definedName>
    <definedName name="Eg_to_dkg">#REF!</definedName>
    <definedName name="Eg_to_Eg">#REF!</definedName>
    <definedName name="Eg_to_fg">#REF!</definedName>
    <definedName name="Eg_to_g">#REF!</definedName>
    <definedName name="Eg_to_Gg">#REF!</definedName>
    <definedName name="Eg_to_hg">#REF!</definedName>
    <definedName name="Eg_to_kg">#REF!</definedName>
    <definedName name="Eg_to_lb">#REF!</definedName>
    <definedName name="Eg_to_LnT">#REF!</definedName>
    <definedName name="Eg_to_mg">#REF!</definedName>
    <definedName name="Eg_to_ng">#REF!</definedName>
    <definedName name="Eg_to_oz">#REF!</definedName>
    <definedName name="Eg_to_Pg">#REF!</definedName>
    <definedName name="Eg_to_ShT">#REF!</definedName>
    <definedName name="Eg_to_t">#REF!</definedName>
    <definedName name="Eg_to_Tg">#REF!</definedName>
    <definedName name="Eg_to_UKst">#REF!</definedName>
    <definedName name="Eg_to_USst">#REF!</definedName>
    <definedName name="Eg_to_μg">#REF!</definedName>
    <definedName name="fg_to_cwt">#REF!</definedName>
    <definedName name="fg_to_dg">#REF!</definedName>
    <definedName name="fg_to_dkg">#REF!</definedName>
    <definedName name="fg_to_Eg">#REF!</definedName>
    <definedName name="fg_to_fg">#REF!</definedName>
    <definedName name="fg_to_g">#REF!</definedName>
    <definedName name="fg_to_Gg">#REF!</definedName>
    <definedName name="fg_to_hg">#REF!</definedName>
    <definedName name="fg_to_kg">#REF!</definedName>
    <definedName name="fg_to_lb">#REF!</definedName>
    <definedName name="fg_to_LnT">#REF!</definedName>
    <definedName name="fg_to_mg">#REF!</definedName>
    <definedName name="fg_to_ng">#REF!</definedName>
    <definedName name="fg_to_oz">#REF!</definedName>
    <definedName name="fg_to_Pg">#REF!</definedName>
    <definedName name="fg_to_ShT">#REF!</definedName>
    <definedName name="fg_to_t">#REF!</definedName>
    <definedName name="fg_to_Tg">#REF!</definedName>
    <definedName name="fg_to_UKst">#REF!</definedName>
    <definedName name="fg_to_USst">#REF!</definedName>
    <definedName name="fg_to_μg">#REF!</definedName>
    <definedName name="fs_to_dy">#REF!</definedName>
    <definedName name="fs_to_fs">#REF!</definedName>
    <definedName name="fs_to_hr">#REF!</definedName>
    <definedName name="fs_to_min">#REF!</definedName>
    <definedName name="fs_to_ms">#REF!</definedName>
    <definedName name="fs_to_ns">#REF!</definedName>
    <definedName name="fs_to_ps">#REF!</definedName>
    <definedName name="fs_to_s">#REF!</definedName>
    <definedName name="fs_to_wk">#REF!</definedName>
    <definedName name="fs_to_yr">#REF!</definedName>
    <definedName name="fs_to_μs">#REF!</definedName>
    <definedName name="ft_to_cm">#REF!</definedName>
    <definedName name="ft_to_ft">#REF!</definedName>
    <definedName name="ft_to_in">#REF!</definedName>
    <definedName name="ft_to_km">#REF!</definedName>
    <definedName name="ft_to_m">#REF!</definedName>
    <definedName name="ft_to_mi">#REF!</definedName>
    <definedName name="ft_to_mm">#REF!</definedName>
    <definedName name="ft_to_nm">#REF!</definedName>
    <definedName name="ft_to_ntm">#REF!</definedName>
    <definedName name="ft_to_pm">#REF!</definedName>
    <definedName name="ft_to_yd">#REF!</definedName>
    <definedName name="ft_to_μm">#REF!</definedName>
    <definedName name="ft2_to_ac">#REF!</definedName>
    <definedName name="ft2_to_ft2">#REF!</definedName>
    <definedName name="ft2_to_ha">#REF!</definedName>
    <definedName name="ft2_to_in2">#REF!</definedName>
    <definedName name="ft2_to_km2">#REF!</definedName>
    <definedName name="ft2_to_m2">#REF!</definedName>
    <definedName name="ft2_to_mi2">#REF!</definedName>
    <definedName name="ft3_to_ft3">#REF!</definedName>
    <definedName name="ft3_to_Gl">#REF!</definedName>
    <definedName name="ft3_to_in3">#REF!</definedName>
    <definedName name="ft3_to_km3">#REF!</definedName>
    <definedName name="ft3_to_l">#REF!</definedName>
    <definedName name="ft3_to_m3">#REF!</definedName>
    <definedName name="ft3_to_mi3">#REF!</definedName>
    <definedName name="ft3_to_Ml">#REF!</definedName>
    <definedName name="ft3_to_Obbl">#REF!</definedName>
    <definedName name="ft3_to_UKbbl">#REF!</definedName>
    <definedName name="ft3_to_UKgal">#REF!</definedName>
    <definedName name="ft3_to_UKpt">#REF!</definedName>
    <definedName name="ft3_to_USbbl">#REF!</definedName>
    <definedName name="ft3_to_USgal">#REF!</definedName>
    <definedName name="ft3_to_USpt">#REF!</definedName>
    <definedName name="g_to_cwt">#REF!</definedName>
    <definedName name="g_to_dg">#REF!</definedName>
    <definedName name="g_to_dkg">#REF!</definedName>
    <definedName name="g_to_Eg">#REF!</definedName>
    <definedName name="g_to_fg">#REF!</definedName>
    <definedName name="g_to_g">#REF!</definedName>
    <definedName name="g_to_Gg">#REF!</definedName>
    <definedName name="g_to_hg">#REF!</definedName>
    <definedName name="g_to_kg">#REF!</definedName>
    <definedName name="g_to_lb">#REF!</definedName>
    <definedName name="g_to_LnT">#REF!</definedName>
    <definedName name="g_to_mg">#REF!</definedName>
    <definedName name="g_to_ng">#REF!</definedName>
    <definedName name="g_to_oz">#REF!</definedName>
    <definedName name="g_to_Pg">#REF!</definedName>
    <definedName name="g_to_ShT">#REF!</definedName>
    <definedName name="g_to_t">#REF!</definedName>
    <definedName name="g_to_Tg">#REF!</definedName>
    <definedName name="g_to_UKst">#REF!</definedName>
    <definedName name="g_to_USst">#REF!</definedName>
    <definedName name="g_to_μg">#REF!</definedName>
    <definedName name="Geographies">#REF!</definedName>
    <definedName name="Gg_to_cwt">#REF!</definedName>
    <definedName name="Gg_to_dg">#REF!</definedName>
    <definedName name="Gg_to_dkg">#REF!</definedName>
    <definedName name="Gg_to_Eg">#REF!</definedName>
    <definedName name="Gg_to_fg">#REF!</definedName>
    <definedName name="Gg_to_g">#REF!</definedName>
    <definedName name="Gg_to_Gg">#REF!</definedName>
    <definedName name="Gg_to_hg">#REF!</definedName>
    <definedName name="Gg_to_kg">#REF!</definedName>
    <definedName name="Gg_to_lb">#REF!</definedName>
    <definedName name="Gg_to_LnT">#REF!</definedName>
    <definedName name="Gg_to_mg">#REF!</definedName>
    <definedName name="Gg_to_ng">#REF!</definedName>
    <definedName name="Gg_to_oz">#REF!</definedName>
    <definedName name="Gg_to_Pg">#REF!</definedName>
    <definedName name="Gg_to_ShT">#REF!</definedName>
    <definedName name="Gg_to_t">#REF!</definedName>
    <definedName name="Gg_to_Tg">#REF!</definedName>
    <definedName name="Gg_to_UKst">#REF!</definedName>
    <definedName name="Gg_to_USst">#REF!</definedName>
    <definedName name="Gg_to_μg">#REF!</definedName>
    <definedName name="GJ_to_Btu">#REF!</definedName>
    <definedName name="GJ_to_cal">#REF!</definedName>
    <definedName name="GJ_to_GJ">#REF!</definedName>
    <definedName name="GJ_to_GWh">#REF!</definedName>
    <definedName name="GJ_to_J">#REF!</definedName>
    <definedName name="GJ_to_kcal">#REF!</definedName>
    <definedName name="GJ_to_kJ">#REF!</definedName>
    <definedName name="GJ_to_kWh">#REF!</definedName>
    <definedName name="GJ_to_MJ">#REF!</definedName>
    <definedName name="GJ_to_MMBtu">#REF!</definedName>
    <definedName name="GJ_to_MWh">#REF!</definedName>
    <definedName name="GJ_to_therm">#REF!</definedName>
    <definedName name="Gl_to_ft3">#REF!</definedName>
    <definedName name="Gl_to_Gl">#REF!</definedName>
    <definedName name="Gl_to_in3">#REF!</definedName>
    <definedName name="Gl_to_km3">#REF!</definedName>
    <definedName name="Gl_to_l">#REF!</definedName>
    <definedName name="Gl_to_m3">#REF!</definedName>
    <definedName name="Gl_to_mi3">#REF!</definedName>
    <definedName name="Gl_to_Ml">#REF!</definedName>
    <definedName name="Gl_to_Obbl">#REF!</definedName>
    <definedName name="Gl_to_UKbbl">#REF!</definedName>
    <definedName name="Gl_to_UKgal">#REF!</definedName>
    <definedName name="Gl_to_UKpt">#REF!</definedName>
    <definedName name="Gl_to_USbbl">#REF!</definedName>
    <definedName name="Gl_to_USgal">#REF!</definedName>
    <definedName name="Gl_to_USpt">#REF!</definedName>
    <definedName name="GWh_to_Btu">#REF!</definedName>
    <definedName name="GWh_to_cal">#REF!</definedName>
    <definedName name="GWh_to_GJ">#REF!</definedName>
    <definedName name="GWh_to_GWh">#REF!</definedName>
    <definedName name="GWh_to_J">#REF!</definedName>
    <definedName name="GWh_to_kcal">#REF!</definedName>
    <definedName name="GWh_to_kJ">#REF!</definedName>
    <definedName name="GWh_to_kWh">#REF!</definedName>
    <definedName name="GWh_to_MJ">#REF!</definedName>
    <definedName name="GWh_to_MMBtu">#REF!</definedName>
    <definedName name="GWh_to_MWh">#REF!</definedName>
    <definedName name="GWh_to_therm">#REF!</definedName>
    <definedName name="ha_to_ac">#REF!</definedName>
    <definedName name="ha_to_ft2">#REF!</definedName>
    <definedName name="ha_to_ha">#REF!</definedName>
    <definedName name="ha_to_in2">#REF!</definedName>
    <definedName name="ha_to_km2">#REF!</definedName>
    <definedName name="ha_to_m2">#REF!</definedName>
    <definedName name="ha_to_mi2">#REF!</definedName>
    <definedName name="hg_to_cwt">#REF!</definedName>
    <definedName name="hg_to_dg">#REF!</definedName>
    <definedName name="hg_to_dkg">#REF!</definedName>
    <definedName name="hg_to_Eg">#REF!</definedName>
    <definedName name="hg_to_fg">#REF!</definedName>
    <definedName name="hg_to_g">#REF!</definedName>
    <definedName name="hg_to_Gg">#REF!</definedName>
    <definedName name="hg_to_hg">#REF!</definedName>
    <definedName name="hg_to_kg">#REF!</definedName>
    <definedName name="hg_to_lb">#REF!</definedName>
    <definedName name="hg_to_LnT">#REF!</definedName>
    <definedName name="hg_to_mg">#REF!</definedName>
    <definedName name="hg_to_ng">#REF!</definedName>
    <definedName name="hg_to_oz">#REF!</definedName>
    <definedName name="hg_to_Pg">#REF!</definedName>
    <definedName name="hg_to_ShT">#REF!</definedName>
    <definedName name="hg_to_t">#REF!</definedName>
    <definedName name="hg_to_Tg">#REF!</definedName>
    <definedName name="hg_to_UKst">#REF!</definedName>
    <definedName name="hg_to_USst">#REF!</definedName>
    <definedName name="hg_to_μg">#REF!</definedName>
    <definedName name="hr_to_dy">#REF!</definedName>
    <definedName name="hr_to_fs">#REF!</definedName>
    <definedName name="hr_to_hr">#REF!</definedName>
    <definedName name="hr_to_min">#REF!</definedName>
    <definedName name="hr_to_ms">#REF!</definedName>
    <definedName name="hr_to_ns">#REF!</definedName>
    <definedName name="hr_to_ps">#REF!</definedName>
    <definedName name="hr_to_s">#REF!</definedName>
    <definedName name="hr_to_wk">#REF!</definedName>
    <definedName name="hr_to_yr">#REF!</definedName>
    <definedName name="hr_to_μs">#REF!</definedName>
    <definedName name="I_CPI_Factors_XXXX">#REF!</definedName>
    <definedName name="in_to_cm">#REF!</definedName>
    <definedName name="in_to_ft">#REF!</definedName>
    <definedName name="in_to_in">#REF!</definedName>
    <definedName name="in_to_km">#REF!</definedName>
    <definedName name="in_to_m">#REF!</definedName>
    <definedName name="in_to_mi">#REF!</definedName>
    <definedName name="in_to_mm">#REF!</definedName>
    <definedName name="in_to_nm">#REF!</definedName>
    <definedName name="in_to_ntm">#REF!</definedName>
    <definedName name="in_to_pm">#REF!</definedName>
    <definedName name="in_to_yd">#REF!</definedName>
    <definedName name="in_to_μm">#REF!</definedName>
    <definedName name="in2_to_ac">#REF!</definedName>
    <definedName name="in2_to_ft2">#REF!</definedName>
    <definedName name="in2_to_ha">#REF!</definedName>
    <definedName name="in2_to_in2">#REF!</definedName>
    <definedName name="in2_to_km2">#REF!</definedName>
    <definedName name="in2_to_m2">#REF!</definedName>
    <definedName name="in2_to_mi2">#REF!</definedName>
    <definedName name="in3_to_ft3">#REF!</definedName>
    <definedName name="in3_to_Gl">#REF!</definedName>
    <definedName name="in3_to_in3">#REF!</definedName>
    <definedName name="in3_to_km3">#REF!</definedName>
    <definedName name="in3_to_l">#REF!</definedName>
    <definedName name="in3_to_m3">#REF!</definedName>
    <definedName name="in3_to_mi3">#REF!</definedName>
    <definedName name="in3_to_Ml">#REF!</definedName>
    <definedName name="in3_to_Obbl">#REF!</definedName>
    <definedName name="in3_to_UKbbl">#REF!</definedName>
    <definedName name="in3_to_UKgal">#REF!</definedName>
    <definedName name="in3_to_UKpt">#REF!</definedName>
    <definedName name="in3_to_USbbl">#REF!</definedName>
    <definedName name="in3_to_USgal">#REF!</definedName>
    <definedName name="in3_to_USpt">#REF!</definedName>
    <definedName name="J_to_Btu">#REF!</definedName>
    <definedName name="J_to_cal">#REF!</definedName>
    <definedName name="J_to_GJ">#REF!</definedName>
    <definedName name="J_to_GWh">#REF!</definedName>
    <definedName name="J_to_J">#REF!</definedName>
    <definedName name="J_to_kcal">#REF!</definedName>
    <definedName name="J_to_kJ">#REF!</definedName>
    <definedName name="J_to_kWh">#REF!</definedName>
    <definedName name="J_to_MJ">#REF!</definedName>
    <definedName name="J_to_MMBtu">#REF!</definedName>
    <definedName name="J_to_MWh">#REF!</definedName>
    <definedName name="J_to_therm">#REF!</definedName>
    <definedName name="kcal_to_Btu">#REF!</definedName>
    <definedName name="kcal_to_cal">#REF!</definedName>
    <definedName name="kcal_to_GJ">#REF!</definedName>
    <definedName name="kcal_to_GWh">#REF!</definedName>
    <definedName name="kcal_to_J">#REF!</definedName>
    <definedName name="kcal_to_kcal">#REF!</definedName>
    <definedName name="kcal_to_kJ">#REF!</definedName>
    <definedName name="kcal_to_kWh">#REF!</definedName>
    <definedName name="kcal_to_MJ">#REF!</definedName>
    <definedName name="kcal_to_MMBtu">#REF!</definedName>
    <definedName name="kcal_to_MWh">#REF!</definedName>
    <definedName name="kcal_to_therm">#REF!</definedName>
    <definedName name="kg_to_cwt">#REF!</definedName>
    <definedName name="kg_to_dg">#REF!</definedName>
    <definedName name="kg_to_dkg">#REF!</definedName>
    <definedName name="kg_to_Eg">#REF!</definedName>
    <definedName name="kg_to_fg">#REF!</definedName>
    <definedName name="kg_to_g">#REF!</definedName>
    <definedName name="kg_to_Gg">#REF!</definedName>
    <definedName name="kg_to_hg">#REF!</definedName>
    <definedName name="kg_to_kg">#REF!</definedName>
    <definedName name="kg_to_lb">#REF!</definedName>
    <definedName name="kg_to_LnT">#REF!</definedName>
    <definedName name="kg_to_mg">#REF!</definedName>
    <definedName name="kg_to_ng">#REF!</definedName>
    <definedName name="kg_to_oz">#REF!</definedName>
    <definedName name="kg_to_Pg">#REF!</definedName>
    <definedName name="kg_to_ShT">#REF!</definedName>
    <definedName name="kg_to_t">#REF!</definedName>
    <definedName name="kg_to_Tg">#REF!</definedName>
    <definedName name="kg_to_UKst">#REF!</definedName>
    <definedName name="kg_to_USst">#REF!</definedName>
    <definedName name="kg_to_μg">#REF!</definedName>
    <definedName name="kJ_to_Btu">#REF!</definedName>
    <definedName name="kJ_to_cal">#REF!</definedName>
    <definedName name="kJ_to_GJ">#REF!</definedName>
    <definedName name="kJ_to_GWh">#REF!</definedName>
    <definedName name="kJ_to_J">#REF!</definedName>
    <definedName name="kJ_to_kcal">#REF!</definedName>
    <definedName name="kJ_to_kJ">#REF!</definedName>
    <definedName name="kJ_to_kWh">#REF!</definedName>
    <definedName name="kJ_to_MJ">#REF!</definedName>
    <definedName name="kJ_to_MMBtu">#REF!</definedName>
    <definedName name="kJ_to_MWh">#REF!</definedName>
    <definedName name="kJ_to_therm">#REF!</definedName>
    <definedName name="km_to_cm">#REF!</definedName>
    <definedName name="km_to_ft">#REF!</definedName>
    <definedName name="km_to_in">#REF!</definedName>
    <definedName name="km_to_km">#REF!</definedName>
    <definedName name="km_to_m">#REF!</definedName>
    <definedName name="km_to_mi">#REF!</definedName>
    <definedName name="km_to_mm">#REF!</definedName>
    <definedName name="km_to_nm">#REF!</definedName>
    <definedName name="km_to_ntm">#REF!</definedName>
    <definedName name="km_to_pm">#REF!</definedName>
    <definedName name="km_to_yd">#REF!</definedName>
    <definedName name="km_to_μm">#REF!</definedName>
    <definedName name="km2_to_ac">#REF!</definedName>
    <definedName name="km2_to_ft2">#REF!</definedName>
    <definedName name="km2_to_ha">#REF!</definedName>
    <definedName name="km2_to_in2">#REF!</definedName>
    <definedName name="km2_to_km2">#REF!</definedName>
    <definedName name="km2_to_m2">#REF!</definedName>
    <definedName name="km2_to_mi2">#REF!</definedName>
    <definedName name="km3_to_ft3">#REF!</definedName>
    <definedName name="km3_to_Gl">#REF!</definedName>
    <definedName name="km3_to_in3">#REF!</definedName>
    <definedName name="km3_to_km3">#REF!</definedName>
    <definedName name="km3_to_l">#REF!</definedName>
    <definedName name="km3_to_m3">#REF!</definedName>
    <definedName name="km3_to_mi3">#REF!</definedName>
    <definedName name="km3_to_Ml">#REF!</definedName>
    <definedName name="km3_to_Obbl">#REF!</definedName>
    <definedName name="km3_to_UKbbl">#REF!</definedName>
    <definedName name="km3_to_UKgal">#REF!</definedName>
    <definedName name="km3_to_UKpt">#REF!</definedName>
    <definedName name="km3_to_USbbl">#REF!</definedName>
    <definedName name="km3_to_USgal">#REF!</definedName>
    <definedName name="km3_to_USpt">#REF!</definedName>
    <definedName name="kWh_to_Btu">#REF!</definedName>
    <definedName name="kWh_to_cal">#REF!</definedName>
    <definedName name="kWh_to_GJ">#REF!</definedName>
    <definedName name="kWh_to_GWh">#REF!</definedName>
    <definedName name="kWh_to_J">#REF!</definedName>
    <definedName name="kWh_to_kcal">#REF!</definedName>
    <definedName name="kWh_to_kJ">#REF!</definedName>
    <definedName name="kWh_to_kWh">#REF!</definedName>
    <definedName name="kWh_to_MJ">#REF!</definedName>
    <definedName name="kWh_to_MMBtu">#REF!</definedName>
    <definedName name="kWh_to_MWh">#REF!</definedName>
    <definedName name="kWh_to_therm">#REF!</definedName>
    <definedName name="l_to_ft3">#REF!</definedName>
    <definedName name="l_to_Gl">#REF!</definedName>
    <definedName name="l_to_in3">#REF!</definedName>
    <definedName name="l_to_km3">#REF!</definedName>
    <definedName name="l_to_l">#REF!</definedName>
    <definedName name="l_to_m3">#REF!</definedName>
    <definedName name="l_to_mi3">#REF!</definedName>
    <definedName name="l_to_Ml">#REF!</definedName>
    <definedName name="l_to_Obbl">#REF!</definedName>
    <definedName name="l_to_UKbbl">#REF!</definedName>
    <definedName name="l_to_UKgal">#REF!</definedName>
    <definedName name="l_to_UKpt">#REF!</definedName>
    <definedName name="l_to_USbbl">#REF!</definedName>
    <definedName name="l_to_USgal">#REF!</definedName>
    <definedName name="l_to_USpt">#REF!</definedName>
    <definedName name="lb_to_cwt">#REF!</definedName>
    <definedName name="lb_to_dg">#REF!</definedName>
    <definedName name="lb_to_dkg">#REF!</definedName>
    <definedName name="lb_to_Eg">#REF!</definedName>
    <definedName name="lb_to_fg">#REF!</definedName>
    <definedName name="lb_to_g">#REF!</definedName>
    <definedName name="lb_to_Gg">#REF!</definedName>
    <definedName name="lb_to_hg">#REF!</definedName>
    <definedName name="lb_to_kg">#REF!</definedName>
    <definedName name="lb_to_lb">#REF!</definedName>
    <definedName name="lb_to_LnT">#REF!</definedName>
    <definedName name="lb_to_mg">#REF!</definedName>
    <definedName name="lb_to_ng">#REF!</definedName>
    <definedName name="lb_to_oz">#REF!</definedName>
    <definedName name="lb_to_Pg">#REF!</definedName>
    <definedName name="lb_to_ShT">#REF!</definedName>
    <definedName name="lb_to_t">#REF!</definedName>
    <definedName name="lb_to_Tg">#REF!</definedName>
    <definedName name="lb_to_UKst">#REF!</definedName>
    <definedName name="lb_to_USst">#REF!</definedName>
    <definedName name="lb_to_μg">#REF!</definedName>
    <definedName name="LnT_to_cwt">#REF!</definedName>
    <definedName name="LnT_to_dg">#REF!</definedName>
    <definedName name="LnT_to_dkg">#REF!</definedName>
    <definedName name="LnT_to_Eg">#REF!</definedName>
    <definedName name="LnT_to_fg">#REF!</definedName>
    <definedName name="LnT_to_g">#REF!</definedName>
    <definedName name="LnT_to_Gg">#REF!</definedName>
    <definedName name="LnT_to_hg">#REF!</definedName>
    <definedName name="LnT_to_kg">#REF!</definedName>
    <definedName name="LnT_to_lb">#REF!</definedName>
    <definedName name="LnT_to_LnT">#REF!</definedName>
    <definedName name="LnT_to_mg">#REF!</definedName>
    <definedName name="LnT_to_ng">#REF!</definedName>
    <definedName name="LnT_to_oz">#REF!</definedName>
    <definedName name="LnT_to_Pg">#REF!</definedName>
    <definedName name="LnT_to_ShT">#REF!</definedName>
    <definedName name="LnT_to_t">#REF!</definedName>
    <definedName name="LnT_to_Tg">#REF!</definedName>
    <definedName name="LnT_to_UKst">#REF!</definedName>
    <definedName name="LnT_to_USst">#REF!</definedName>
    <definedName name="LnT_to_μg">#REF!</definedName>
    <definedName name="m_to_cm">#REF!</definedName>
    <definedName name="m_to_ft">#REF!</definedName>
    <definedName name="m_to_in">#REF!</definedName>
    <definedName name="m_to_km">#REF!</definedName>
    <definedName name="m_to_m">#REF!</definedName>
    <definedName name="m_to_mi">#REF!</definedName>
    <definedName name="m_to_mm">#REF!</definedName>
    <definedName name="m_to_nm">#REF!</definedName>
    <definedName name="m_to_ntm">#REF!</definedName>
    <definedName name="m_to_pm">#REF!</definedName>
    <definedName name="m_to_yd">#REF!</definedName>
    <definedName name="m_to_μm">#REF!</definedName>
    <definedName name="m2_to_ac">#REF!</definedName>
    <definedName name="m2_to_ft2">#REF!</definedName>
    <definedName name="m2_to_ha">#REF!</definedName>
    <definedName name="m2_to_in2">#REF!</definedName>
    <definedName name="m2_to_km2">#REF!</definedName>
    <definedName name="m2_to_m2">#REF!</definedName>
    <definedName name="m2_to_mi2">#REF!</definedName>
    <definedName name="m3_to_ft3">#REF!</definedName>
    <definedName name="m3_to_Gl">#REF!</definedName>
    <definedName name="m3_to_in3">#REF!</definedName>
    <definedName name="m3_to_km3">#REF!</definedName>
    <definedName name="m3_to_l">#REF!</definedName>
    <definedName name="m3_to_m3">#REF!</definedName>
    <definedName name="m3_to_mi3">#REF!</definedName>
    <definedName name="m3_to_Ml">#REF!</definedName>
    <definedName name="m3_to_Obbl">#REF!</definedName>
    <definedName name="m3_to_UKbbl">#REF!</definedName>
    <definedName name="m3_to_UKgal">#REF!</definedName>
    <definedName name="m3_to_UKpt">#REF!</definedName>
    <definedName name="m3_to_USbbl">#REF!</definedName>
    <definedName name="m3_to_USgal">#REF!</definedName>
    <definedName name="m3_to_USpt">#REF!</definedName>
    <definedName name="Methods">#REF!</definedName>
    <definedName name="mg_to_cwt">#REF!</definedName>
    <definedName name="mg_to_dg">#REF!</definedName>
    <definedName name="mg_to_dkg">#REF!</definedName>
    <definedName name="mg_to_Eg">#REF!</definedName>
    <definedName name="mg_to_fg">#REF!</definedName>
    <definedName name="mg_to_g">#REF!</definedName>
    <definedName name="mg_to_Gg">#REF!</definedName>
    <definedName name="mg_to_hg">#REF!</definedName>
    <definedName name="mg_to_kg">#REF!</definedName>
    <definedName name="mg_to_lb">#REF!</definedName>
    <definedName name="mg_to_LnT">#REF!</definedName>
    <definedName name="mg_to_mg">#REF!</definedName>
    <definedName name="mg_to_ng">#REF!</definedName>
    <definedName name="mg_to_oz">#REF!</definedName>
    <definedName name="mg_to_Pg">#REF!</definedName>
    <definedName name="mg_to_ShT">#REF!</definedName>
    <definedName name="mg_to_t">#REF!</definedName>
    <definedName name="mg_to_Tg">#REF!</definedName>
    <definedName name="mg_to_UKst">#REF!</definedName>
    <definedName name="mg_to_USst">#REF!</definedName>
    <definedName name="mg_to_μg">#REF!</definedName>
    <definedName name="mi_to_cm">#REF!</definedName>
    <definedName name="mi_to_ft">#REF!</definedName>
    <definedName name="mi_to_in">#REF!</definedName>
    <definedName name="mi_to_km">#REF!</definedName>
    <definedName name="mi_to_m">#REF!</definedName>
    <definedName name="mi_to_mi">#REF!</definedName>
    <definedName name="mi_to_mm">#REF!</definedName>
    <definedName name="mi_to_nm">#REF!</definedName>
    <definedName name="mi_to_ntm">#REF!</definedName>
    <definedName name="mi_to_pm">#REF!</definedName>
    <definedName name="mi_to_yd">#REF!</definedName>
    <definedName name="mi_to_μm">#REF!</definedName>
    <definedName name="mi2_to_ac">#REF!</definedName>
    <definedName name="mi2_to_ft2">#REF!</definedName>
    <definedName name="mi2_to_ha">#REF!</definedName>
    <definedName name="mi2_to_in2">#REF!</definedName>
    <definedName name="mi2_to_km2">#REF!</definedName>
    <definedName name="mi2_to_m2">#REF!</definedName>
    <definedName name="mi2_to_mi2">#REF!</definedName>
    <definedName name="mi3_to_ft3">#REF!</definedName>
    <definedName name="mi3_to_Gl">#REF!</definedName>
    <definedName name="mi3_to_in3">#REF!</definedName>
    <definedName name="mi3_to_km3">#REF!</definedName>
    <definedName name="mi3_to_l">#REF!</definedName>
    <definedName name="mi3_to_m3">#REF!</definedName>
    <definedName name="mi3_to_mi3">#REF!</definedName>
    <definedName name="mi3_to_Ml">#REF!</definedName>
    <definedName name="mi3_to_Obbl">#REF!</definedName>
    <definedName name="mi3_to_UKbbl">#REF!</definedName>
    <definedName name="mi3_to_UKgal">#REF!</definedName>
    <definedName name="mi3_to_UKpt">#REF!</definedName>
    <definedName name="mi3_to_USbbl">#REF!</definedName>
    <definedName name="mi3_to_USgal">#REF!</definedName>
    <definedName name="mi3_to_USpt">#REF!</definedName>
    <definedName name="min_to_dy">#REF!</definedName>
    <definedName name="min_to_fs">#REF!</definedName>
    <definedName name="min_to_hr">#REF!</definedName>
    <definedName name="min_to_min">#REF!</definedName>
    <definedName name="min_to_ms">#REF!</definedName>
    <definedName name="min_to_ns">#REF!</definedName>
    <definedName name="min_to_ps">#REF!</definedName>
    <definedName name="min_to_s">#REF!</definedName>
    <definedName name="min_to_wk">#REF!</definedName>
    <definedName name="min_to_yr">#REF!</definedName>
    <definedName name="min_to_μs">#REF!</definedName>
    <definedName name="MJ_to_Btu">#REF!</definedName>
    <definedName name="MJ_to_cal">#REF!</definedName>
    <definedName name="MJ_to_GJ">#REF!</definedName>
    <definedName name="MJ_to_GWh">#REF!</definedName>
    <definedName name="MJ_to_J">#REF!</definedName>
    <definedName name="MJ_to_kcal">#REF!</definedName>
    <definedName name="MJ_to_kJ">#REF!</definedName>
    <definedName name="MJ_to_kWh">#REF!</definedName>
    <definedName name="MJ_to_MJ">#REF!</definedName>
    <definedName name="MJ_to_MMBtu">#REF!</definedName>
    <definedName name="MJ_to_MWh">#REF!</definedName>
    <definedName name="MJ_to_therm">#REF!</definedName>
    <definedName name="Ml_to_ft3">#REF!</definedName>
    <definedName name="Ml_to_Gl">#REF!</definedName>
    <definedName name="Ml_to_in3">#REF!</definedName>
    <definedName name="Ml_to_km3">#REF!</definedName>
    <definedName name="Ml_to_l">#REF!</definedName>
    <definedName name="Ml_to_m3">#REF!</definedName>
    <definedName name="Ml_to_mi3">#REF!</definedName>
    <definedName name="Ml_to_Ml">#REF!</definedName>
    <definedName name="Ml_to_Obbl">#REF!</definedName>
    <definedName name="Ml_to_UKbbl">#REF!</definedName>
    <definedName name="Ml_to_UKgal">#REF!</definedName>
    <definedName name="Ml_to_UKpt">#REF!</definedName>
    <definedName name="Ml_to_USbbl">#REF!</definedName>
    <definedName name="Ml_to_USgal">#REF!</definedName>
    <definedName name="Ml_to_USpt">#REF!</definedName>
    <definedName name="mm_to_cm">#REF!</definedName>
    <definedName name="mm_to_ft">#REF!</definedName>
    <definedName name="mm_to_in">#REF!</definedName>
    <definedName name="mm_to_km">#REF!</definedName>
    <definedName name="mm_to_m">#REF!</definedName>
    <definedName name="mm_to_mi">#REF!</definedName>
    <definedName name="mm_to_mm">#REF!</definedName>
    <definedName name="mm_to_nm">#REF!</definedName>
    <definedName name="mm_to_ntm">#REF!</definedName>
    <definedName name="mm_to_pm">#REF!</definedName>
    <definedName name="mm_to_yd">#REF!</definedName>
    <definedName name="mm_to_μm">#REF!</definedName>
    <definedName name="MMBtu_to_Btu">#REF!</definedName>
    <definedName name="MMBtu_to_cal">#REF!</definedName>
    <definedName name="MMBtu_to_GJ">#REF!</definedName>
    <definedName name="MMBtu_to_GWh">#REF!</definedName>
    <definedName name="MMBtu_to_J">#REF!</definedName>
    <definedName name="MMBtu_to_kcal">#REF!</definedName>
    <definedName name="MMBtu_to_kJ">#REF!</definedName>
    <definedName name="MMBtu_to_kWh">#REF!</definedName>
    <definedName name="MMBtu_to_MJ">#REF!</definedName>
    <definedName name="MMBtu_to_MMBtu">#REF!</definedName>
    <definedName name="MMBtu_to_MWh">#REF!</definedName>
    <definedName name="MMBtu_to_therm">#REF!</definedName>
    <definedName name="ms_to_dy">#REF!</definedName>
    <definedName name="ms_to_fs">#REF!</definedName>
    <definedName name="ms_to_hr">#REF!</definedName>
    <definedName name="ms_to_min">#REF!</definedName>
    <definedName name="ms_to_ms">#REF!</definedName>
    <definedName name="ms_to_ns">#REF!</definedName>
    <definedName name="ms_to_ps">#REF!</definedName>
    <definedName name="ms_to_s">#REF!</definedName>
    <definedName name="ms_to_wk">#REF!</definedName>
    <definedName name="ms_to_yr">#REF!</definedName>
    <definedName name="ms_to_μs">#REF!</definedName>
    <definedName name="MWh_to_Btu">#REF!</definedName>
    <definedName name="MWh_to_cal">#REF!</definedName>
    <definedName name="MWh_to_GJ">#REF!</definedName>
    <definedName name="MWh_to_GWh">#REF!</definedName>
    <definedName name="MWh_to_J">#REF!</definedName>
    <definedName name="MWh_to_kcal">#REF!</definedName>
    <definedName name="MWh_to_kJ">#REF!</definedName>
    <definedName name="MWh_to_kWh">#REF!</definedName>
    <definedName name="MWh_to_MJ">#REF!</definedName>
    <definedName name="MWh_to_MMBtu">#REF!</definedName>
    <definedName name="MWh_to_MWh">#REF!</definedName>
    <definedName name="MWh_to_therm">#REF!</definedName>
    <definedName name="ng_to_cwt">#REF!</definedName>
    <definedName name="ng_to_dg">#REF!</definedName>
    <definedName name="ng_to_dkg">#REF!</definedName>
    <definedName name="ng_to_Eg">#REF!</definedName>
    <definedName name="ng_to_fg">#REF!</definedName>
    <definedName name="ng_to_g">#REF!</definedName>
    <definedName name="ng_to_Gg">#REF!</definedName>
    <definedName name="ng_to_hg">#REF!</definedName>
    <definedName name="ng_to_kg">#REF!</definedName>
    <definedName name="ng_to_lb">#REF!</definedName>
    <definedName name="ng_to_LnT">#REF!</definedName>
    <definedName name="ng_to_mg">#REF!</definedName>
    <definedName name="ng_to_ng">#REF!</definedName>
    <definedName name="ng_to_oz">#REF!</definedName>
    <definedName name="ng_to_Pg">#REF!</definedName>
    <definedName name="ng_to_ShT">#REF!</definedName>
    <definedName name="ng_to_t">#REF!</definedName>
    <definedName name="ng_to_Tg">#REF!</definedName>
    <definedName name="ng_to_UKst">#REF!</definedName>
    <definedName name="ng_to_USst">#REF!</definedName>
    <definedName name="ng_to_μg">#REF!</definedName>
    <definedName name="nm_to_cm">#REF!</definedName>
    <definedName name="nm_to_ft">#REF!</definedName>
    <definedName name="nm_to_in">#REF!</definedName>
    <definedName name="nm_to_km">#REF!</definedName>
    <definedName name="nm_to_m">#REF!</definedName>
    <definedName name="nm_to_mi">#REF!</definedName>
    <definedName name="nm_to_mm">#REF!</definedName>
    <definedName name="nm_to_nm">#REF!</definedName>
    <definedName name="nm_to_ntm">#REF!</definedName>
    <definedName name="nm_to_pm">#REF!</definedName>
    <definedName name="nm_to_yd">#REF!</definedName>
    <definedName name="nm_to_μm">#REF!</definedName>
    <definedName name="ns_to_dy">#REF!</definedName>
    <definedName name="ns_to_fs">#REF!</definedName>
    <definedName name="ns_to_hr">#REF!</definedName>
    <definedName name="ns_to_min">#REF!</definedName>
    <definedName name="ns_to_ms">#REF!</definedName>
    <definedName name="ns_to_ns">#REF!</definedName>
    <definedName name="ns_to_ps">#REF!</definedName>
    <definedName name="ns_to_s">#REF!</definedName>
    <definedName name="ns_to_wk">#REF!</definedName>
    <definedName name="ns_to_yr">#REF!</definedName>
    <definedName name="ns_to_μs">#REF!</definedName>
    <definedName name="ntm_to_cm">#REF!</definedName>
    <definedName name="ntm_to_ft">#REF!</definedName>
    <definedName name="ntm_to_in">#REF!</definedName>
    <definedName name="ntm_to_km">#REF!</definedName>
    <definedName name="ntm_to_m">#REF!</definedName>
    <definedName name="ntm_to_mi">#REF!</definedName>
    <definedName name="ntm_to_mm">#REF!</definedName>
    <definedName name="ntm_to_nm">#REF!</definedName>
    <definedName name="ntm_to_ntm">#REF!</definedName>
    <definedName name="ntm_to_pm">#REF!</definedName>
    <definedName name="ntm_to_yd">#REF!</definedName>
    <definedName name="ntm_to_μm">#REF!</definedName>
    <definedName name="Obbl_to_ft3">#REF!</definedName>
    <definedName name="Obbl_to_Gl">#REF!</definedName>
    <definedName name="Obbl_to_in3">#REF!</definedName>
    <definedName name="Obbl_to_km3">#REF!</definedName>
    <definedName name="Obbl_to_l">#REF!</definedName>
    <definedName name="Obbl_to_m3">#REF!</definedName>
    <definedName name="Obbl_to_mi3">#REF!</definedName>
    <definedName name="Obbl_to_Ml">#REF!</definedName>
    <definedName name="Obbl_to_Obbl">#REF!</definedName>
    <definedName name="Obbl_to_UKbbl">#REF!</definedName>
    <definedName name="Obbl_to_UKgal">#REF!</definedName>
    <definedName name="Obbl_to_UKpt">#REF!</definedName>
    <definedName name="Obbl_to_USbbl">#REF!</definedName>
    <definedName name="Obbl_to_USgal">#REF!</definedName>
    <definedName name="Obbl_to_USpt">#REF!</definedName>
    <definedName name="oz_to_cwt">#REF!</definedName>
    <definedName name="oz_to_dg">#REF!</definedName>
    <definedName name="oz_to_dkg">#REF!</definedName>
    <definedName name="oz_to_Eg">#REF!</definedName>
    <definedName name="oz_to_fg">#REF!</definedName>
    <definedName name="oz_to_g">#REF!</definedName>
    <definedName name="oz_to_Gg">#REF!</definedName>
    <definedName name="oz_to_hg">#REF!</definedName>
    <definedName name="oz_to_kg">#REF!</definedName>
    <definedName name="oz_to_lb">#REF!</definedName>
    <definedName name="oz_to_LnT">#REF!</definedName>
    <definedName name="oz_to_mg">#REF!</definedName>
    <definedName name="oz_to_ng">#REF!</definedName>
    <definedName name="oz_to_oz">#REF!</definedName>
    <definedName name="oz_to_Pg">#REF!</definedName>
    <definedName name="oz_to_ShT">#REF!</definedName>
    <definedName name="oz_to_t">#REF!</definedName>
    <definedName name="oz_to_Tg">#REF!</definedName>
    <definedName name="oz_to_UKst">#REF!</definedName>
    <definedName name="oz_to_USst">#REF!</definedName>
    <definedName name="oz_to_μg">#REF!</definedName>
    <definedName name="Pg_to_cwt">#REF!</definedName>
    <definedName name="Pg_to_dg">#REF!</definedName>
    <definedName name="Pg_to_dkg">#REF!</definedName>
    <definedName name="Pg_to_Eg">#REF!</definedName>
    <definedName name="Pg_to_fg">#REF!</definedName>
    <definedName name="Pg_to_g">#REF!</definedName>
    <definedName name="Pg_to_Gg">#REF!</definedName>
    <definedName name="Pg_to_hg">#REF!</definedName>
    <definedName name="Pg_to_kg">#REF!</definedName>
    <definedName name="Pg_to_lb">#REF!</definedName>
    <definedName name="Pg_to_LnT">#REF!</definedName>
    <definedName name="Pg_to_mg">#REF!</definedName>
    <definedName name="Pg_to_ng">#REF!</definedName>
    <definedName name="Pg_to_oz">#REF!</definedName>
    <definedName name="Pg_to_Pg">#REF!</definedName>
    <definedName name="Pg_to_ShT">#REF!</definedName>
    <definedName name="Pg_to_t">#REF!</definedName>
    <definedName name="Pg_to_Tg">#REF!</definedName>
    <definedName name="Pg_to_UKst">#REF!</definedName>
    <definedName name="Pg_to_USst">#REF!</definedName>
    <definedName name="Pg_to_μg">#REF!</definedName>
    <definedName name="pm_to_cm">#REF!</definedName>
    <definedName name="pm_to_ft">#REF!</definedName>
    <definedName name="pm_to_in">#REF!</definedName>
    <definedName name="pm_to_km">#REF!</definedName>
    <definedName name="pm_to_m">#REF!</definedName>
    <definedName name="pm_to_mi">#REF!</definedName>
    <definedName name="pm_to_mm">#REF!</definedName>
    <definedName name="pm_to_nm">#REF!</definedName>
    <definedName name="pm_to_ntm">#REF!</definedName>
    <definedName name="pm_to_pm">#REF!</definedName>
    <definedName name="pm_to_yd">#REF!</definedName>
    <definedName name="pm_to_μm">#REF!</definedName>
    <definedName name="ps_to_dy">#REF!</definedName>
    <definedName name="ps_to_fs">#REF!</definedName>
    <definedName name="ps_to_hr">#REF!</definedName>
    <definedName name="ps_to_min">#REF!</definedName>
    <definedName name="ps_to_ms">#REF!</definedName>
    <definedName name="ps_to_ns">#REF!</definedName>
    <definedName name="ps_to_ps">#REF!</definedName>
    <definedName name="ps_to_s">#REF!</definedName>
    <definedName name="ps_to_wk">#REF!</definedName>
    <definedName name="ps_to_yr">#REF!</definedName>
    <definedName name="ps_to_μs">#REF!</definedName>
    <definedName name="QC_Issue">#REF!</definedName>
    <definedName name="Ratings">#REF!</definedName>
    <definedName name="Reviewers">#REF!</definedName>
    <definedName name="s_to_dy">#REF!</definedName>
    <definedName name="s_to_fs">#REF!</definedName>
    <definedName name="s_to_hr">#REF!</definedName>
    <definedName name="s_to_min">#REF!</definedName>
    <definedName name="s_to_ms">#REF!</definedName>
    <definedName name="s_to_ns">#REF!</definedName>
    <definedName name="s_to_ps">#REF!</definedName>
    <definedName name="s_to_s">#REF!</definedName>
    <definedName name="s_to_wk">#REF!</definedName>
    <definedName name="s_to_yr">#REF!</definedName>
    <definedName name="s_to_μs">#REF!</definedName>
    <definedName name="ShT_to_cwt">#REF!</definedName>
    <definedName name="ShT_to_dg">#REF!</definedName>
    <definedName name="ShT_to_dkg">#REF!</definedName>
    <definedName name="ShT_to_Eg">#REF!</definedName>
    <definedName name="ShT_to_fg">#REF!</definedName>
    <definedName name="ShT_to_g">#REF!</definedName>
    <definedName name="ShT_to_Gg">#REF!</definedName>
    <definedName name="ShT_to_hg">#REF!</definedName>
    <definedName name="ShT_to_kg">#REF!</definedName>
    <definedName name="ShT_to_lb">#REF!</definedName>
    <definedName name="ShT_to_LnT">#REF!</definedName>
    <definedName name="ShT_to_mg">#REF!</definedName>
    <definedName name="ShT_to_ng">#REF!</definedName>
    <definedName name="ShT_to_oz">#REF!</definedName>
    <definedName name="ShT_to_Pg">#REF!</definedName>
    <definedName name="ShT_to_ShT">#REF!</definedName>
    <definedName name="ShT_to_t">#REF!</definedName>
    <definedName name="ShT_to_Tg">#REF!</definedName>
    <definedName name="ShT_to_UKst">#REF!</definedName>
    <definedName name="ShT_to_USst">#REF!</definedName>
    <definedName name="ShT_to_μg">#REF!</definedName>
    <definedName name="t_to_cwt">#REF!</definedName>
    <definedName name="t_to_dg">#REF!</definedName>
    <definedName name="t_to_dkg">#REF!</definedName>
    <definedName name="t_to_Eg">#REF!</definedName>
    <definedName name="t_to_fg">#REF!</definedName>
    <definedName name="t_to_g">#REF!</definedName>
    <definedName name="t_to_Gg">#REF!</definedName>
    <definedName name="t_to_hg">#REF!</definedName>
    <definedName name="t_to_kg">#REF!</definedName>
    <definedName name="t_to_lb">#REF!</definedName>
    <definedName name="t_to_LnT">#REF!</definedName>
    <definedName name="t_to_mg">#REF!</definedName>
    <definedName name="t_to_ng">#REF!</definedName>
    <definedName name="t_to_oz">#REF!</definedName>
    <definedName name="t_to_Pg">#REF!</definedName>
    <definedName name="t_to_ShT">#REF!</definedName>
    <definedName name="t_to_t">#REF!</definedName>
    <definedName name="t_to_Tg">#REF!</definedName>
    <definedName name="t_to_UKst">#REF!</definedName>
    <definedName name="t_to_USst">#REF!</definedName>
    <definedName name="t_to_μg">#REF!</definedName>
    <definedName name="Tg_to_cwt">#REF!</definedName>
    <definedName name="Tg_to_dg">#REF!</definedName>
    <definedName name="Tg_to_dkg">#REF!</definedName>
    <definedName name="Tg_to_Eg">#REF!</definedName>
    <definedName name="Tg_to_fg">#REF!</definedName>
    <definedName name="Tg_to_g">#REF!</definedName>
    <definedName name="Tg_to_Gg">#REF!</definedName>
    <definedName name="Tg_to_hg">#REF!</definedName>
    <definedName name="Tg_to_kg">#REF!</definedName>
    <definedName name="Tg_to_lb">#REF!</definedName>
    <definedName name="Tg_to_LnT">#REF!</definedName>
    <definedName name="Tg_to_mg">#REF!</definedName>
    <definedName name="Tg_to_ng">#REF!</definedName>
    <definedName name="Tg_to_oz">#REF!</definedName>
    <definedName name="Tg_to_Pg">#REF!</definedName>
    <definedName name="Tg_to_ShT">#REF!</definedName>
    <definedName name="Tg_to_t">#REF!</definedName>
    <definedName name="Tg_to_Tg">#REF!</definedName>
    <definedName name="Tg_to_UKst">#REF!</definedName>
    <definedName name="Tg_to_USst">#REF!</definedName>
    <definedName name="Tg_to_μg">#REF!</definedName>
    <definedName name="therm_to_Btu">#REF!</definedName>
    <definedName name="therm_to_cal">#REF!</definedName>
    <definedName name="therm_to_GJ">#REF!</definedName>
    <definedName name="therm_to_GWh">#REF!</definedName>
    <definedName name="therm_to_J">#REF!</definedName>
    <definedName name="therm_to_kcal">#REF!</definedName>
    <definedName name="therm_to_kJ">#REF!</definedName>
    <definedName name="therm_to_kWh">#REF!</definedName>
    <definedName name="therm_to_MJ">#REF!</definedName>
    <definedName name="therm_to_MMBtu">#REF!</definedName>
    <definedName name="therm_to_MWh">#REF!</definedName>
    <definedName name="therm_to_therm">#REF!</definedName>
    <definedName name="Trackers">#REF!</definedName>
    <definedName name="UKbbl_to_ft3">#REF!</definedName>
    <definedName name="UKbbl_to_Gl">#REF!</definedName>
    <definedName name="UKbbl_to_in3">#REF!</definedName>
    <definedName name="UKbbl_to_km3">#REF!</definedName>
    <definedName name="UKbbl_to_l">#REF!</definedName>
    <definedName name="UKbbl_to_m3">#REF!</definedName>
    <definedName name="UKbbl_to_mi3">#REF!</definedName>
    <definedName name="UKbbl_to_Ml">#REF!</definedName>
    <definedName name="UKbbl_to_Obbl">#REF!</definedName>
    <definedName name="UKbbl_to_UKbbl">#REF!</definedName>
    <definedName name="UKbbl_to_UKgal">#REF!</definedName>
    <definedName name="UKbbl_to_UKpt">#REF!</definedName>
    <definedName name="UKbbl_to_USbbl">#REF!</definedName>
    <definedName name="UKbbl_to_USgal">#REF!</definedName>
    <definedName name="UKbbl_to_USpt">#REF!</definedName>
    <definedName name="UKgal_to_ft3">#REF!</definedName>
    <definedName name="UKgal_to_Gl">#REF!</definedName>
    <definedName name="UKgal_to_in3">#REF!</definedName>
    <definedName name="UKgal_to_km3">#REF!</definedName>
    <definedName name="UKgal_to_l">#REF!</definedName>
    <definedName name="UKgal_to_m3">#REF!</definedName>
    <definedName name="UKgal_to_mi3">#REF!</definedName>
    <definedName name="UKgal_to_Ml">#REF!</definedName>
    <definedName name="UKgal_to_Obbl">#REF!</definedName>
    <definedName name="UKgal_to_UKbbl">#REF!</definedName>
    <definedName name="UKgal_to_UKgal">#REF!</definedName>
    <definedName name="UKgal_to_UKpt">#REF!</definedName>
    <definedName name="UKgal_to_USbbl">#REF!</definedName>
    <definedName name="UKgal_to_USgal">#REF!</definedName>
    <definedName name="UKgal_to_USpt">#REF!</definedName>
    <definedName name="UKpt_to_ft3">#REF!</definedName>
    <definedName name="UKpt_to_Gl">#REF!</definedName>
    <definedName name="UKpt_to_in3">#REF!</definedName>
    <definedName name="UKpt_to_km3">#REF!</definedName>
    <definedName name="UKpt_to_l">#REF!</definedName>
    <definedName name="UKpt_to_m3">#REF!</definedName>
    <definedName name="UKpt_to_mi3">#REF!</definedName>
    <definedName name="UKpt_to_Ml">#REF!</definedName>
    <definedName name="UKpt_to_Obbl">#REF!</definedName>
    <definedName name="UKpt_to_UKbbl">#REF!</definedName>
    <definedName name="UKpt_to_UKgal">#REF!</definedName>
    <definedName name="UKpt_to_UKpt">#REF!</definedName>
    <definedName name="UKpt_to_USbbl">#REF!</definedName>
    <definedName name="UKpt_to_USgal">#REF!</definedName>
    <definedName name="UKpt_to_USpt">#REF!</definedName>
    <definedName name="UKst_to_cwt">#REF!</definedName>
    <definedName name="UKst_to_dg">#REF!</definedName>
    <definedName name="UKst_to_dkg">#REF!</definedName>
    <definedName name="UKst_to_Eg">#REF!</definedName>
    <definedName name="UKst_to_fg">#REF!</definedName>
    <definedName name="UKst_to_g">#REF!</definedName>
    <definedName name="UKst_to_Gg">#REF!</definedName>
    <definedName name="UKst_to_hg">#REF!</definedName>
    <definedName name="UKst_to_kg">#REF!</definedName>
    <definedName name="UKst_to_lb">#REF!</definedName>
    <definedName name="UKst_to_LnT">#REF!</definedName>
    <definedName name="UKst_to_mg">#REF!</definedName>
    <definedName name="UKst_to_ng">#REF!</definedName>
    <definedName name="UKst_to_oz">#REF!</definedName>
    <definedName name="UKst_to_Pg">#REF!</definedName>
    <definedName name="UKst_to_ShT">#REF!</definedName>
    <definedName name="UKst_to_t">#REF!</definedName>
    <definedName name="UKst_to_Tg">#REF!</definedName>
    <definedName name="UKst_to_UKst">#REF!</definedName>
    <definedName name="UKst_to_USst">#REF!</definedName>
    <definedName name="UKst_to_μg">#REF!</definedName>
    <definedName name="Update_Process">#REF!</definedName>
    <definedName name="USbbl_to_ft3">#REF!</definedName>
    <definedName name="USbbl_to_Gl">#REF!</definedName>
    <definedName name="USbbl_to_in3">#REF!</definedName>
    <definedName name="USbbl_to_km3">#REF!</definedName>
    <definedName name="USbbl_to_l">#REF!</definedName>
    <definedName name="USbbl_to_m3">#REF!</definedName>
    <definedName name="USbbl_to_mi3">#REF!</definedName>
    <definedName name="USbbl_to_Ml">#REF!</definedName>
    <definedName name="USbbl_to_Obbl">#REF!</definedName>
    <definedName name="USbbl_to_UKbbl">#REF!</definedName>
    <definedName name="USbbl_to_UKgal">#REF!</definedName>
    <definedName name="USbbl_to_UKpt">#REF!</definedName>
    <definedName name="USbbl_to_USbbl">#REF!</definedName>
    <definedName name="USbbl_to_USgal">#REF!</definedName>
    <definedName name="USbbl_to_USpt">#REF!</definedName>
    <definedName name="USgal_to_ft3">#REF!</definedName>
    <definedName name="USgal_to_Gl">#REF!</definedName>
    <definedName name="USgal_to_in3">#REF!</definedName>
    <definedName name="USgal_to_km3">#REF!</definedName>
    <definedName name="USgal_to_l">#REF!</definedName>
    <definedName name="USgal_to_m3">#REF!</definedName>
    <definedName name="USgal_to_mi3">#REF!</definedName>
    <definedName name="USgal_to_Ml">#REF!</definedName>
    <definedName name="USgal_to_Obbl">#REF!</definedName>
    <definedName name="USgal_to_UKbbl">#REF!</definedName>
    <definedName name="USgal_to_UKgal">#REF!</definedName>
    <definedName name="USgal_to_UKpt">#REF!</definedName>
    <definedName name="USgal_to_USbbl">#REF!</definedName>
    <definedName name="USgal_to_USgal">#REF!</definedName>
    <definedName name="USgal_to_USpt">#REF!</definedName>
    <definedName name="USpt_to_ft3">#REF!</definedName>
    <definedName name="USpt_to_Gl">#REF!</definedName>
    <definedName name="USpt_to_in3">#REF!</definedName>
    <definedName name="USpt_to_km3">#REF!</definedName>
    <definedName name="USpt_to_l">#REF!</definedName>
    <definedName name="USpt_to_m3">#REF!</definedName>
    <definedName name="USpt_to_mi3">#REF!</definedName>
    <definedName name="USpt_to_Ml">#REF!</definedName>
    <definedName name="USpt_to_Obbl">#REF!</definedName>
    <definedName name="USpt_to_UKbbl">#REF!</definedName>
    <definedName name="USpt_to_UKgal">#REF!</definedName>
    <definedName name="USpt_to_UKpt">#REF!</definedName>
    <definedName name="USpt_to_USbbl">#REF!</definedName>
    <definedName name="USpt_to_USgal">#REF!</definedName>
    <definedName name="USpt_to_USpt">#REF!</definedName>
    <definedName name="USst_to_cwt">#REF!</definedName>
    <definedName name="USst_to_dg">#REF!</definedName>
    <definedName name="USst_to_dkg">#REF!</definedName>
    <definedName name="USst_to_Eg">#REF!</definedName>
    <definedName name="USst_to_fg">#REF!</definedName>
    <definedName name="USst_to_g">#REF!</definedName>
    <definedName name="USst_to_Gg">#REF!</definedName>
    <definedName name="USst_to_hg">#REF!</definedName>
    <definedName name="USst_to_kg">#REF!</definedName>
    <definedName name="USst_to_lb">#REF!</definedName>
    <definedName name="USst_to_LnT">#REF!</definedName>
    <definedName name="USst_to_mg">#REF!</definedName>
    <definedName name="USst_to_ng">#REF!</definedName>
    <definedName name="USst_to_oz">#REF!</definedName>
    <definedName name="USst_to_Pg">#REF!</definedName>
    <definedName name="USst_to_ShT">#REF!</definedName>
    <definedName name="USst_to_t">#REF!</definedName>
    <definedName name="USst_to_Tg">#REF!</definedName>
    <definedName name="USst_to_UKst">#REF!</definedName>
    <definedName name="USst_to_USst">#REF!</definedName>
    <definedName name="USst_to_μg">#REF!</definedName>
    <definedName name="wk_to_dy">#REF!</definedName>
    <definedName name="wk_to_fs">#REF!</definedName>
    <definedName name="wk_to_hr">#REF!</definedName>
    <definedName name="wk_to_min">#REF!</definedName>
    <definedName name="wk_to_ms">#REF!</definedName>
    <definedName name="wk_to_ns">#REF!</definedName>
    <definedName name="wk_to_ps">#REF!</definedName>
    <definedName name="wk_to_s">#REF!</definedName>
    <definedName name="wk_to_wk">#REF!</definedName>
    <definedName name="wk_to_yr">#REF!</definedName>
    <definedName name="wk_to_μs">#REF!</definedName>
    <definedName name="XR_End">#REF!</definedName>
    <definedName name="XR_Start">#REF!</definedName>
    <definedName name="yd_to_cm">#REF!</definedName>
    <definedName name="yd_to_ft">#REF!</definedName>
    <definedName name="yd_to_in">#REF!</definedName>
    <definedName name="yd_to_km">#REF!</definedName>
    <definedName name="yd_to_m">#REF!</definedName>
    <definedName name="yd_to_mi">#REF!</definedName>
    <definedName name="yd_to_mm">#REF!</definedName>
    <definedName name="yd_to_nm">#REF!</definedName>
    <definedName name="yd_to_ntm">#REF!</definedName>
    <definedName name="yd_to_pm">#REF!</definedName>
    <definedName name="yd_to_yd">#REF!</definedName>
    <definedName name="yd_to_μm">#REF!</definedName>
    <definedName name="yr_to_dy">#REF!</definedName>
    <definedName name="yr_to_fs">#REF!</definedName>
    <definedName name="yr_to_hr">#REF!</definedName>
    <definedName name="yr_to_min">#REF!</definedName>
    <definedName name="yr_to_ms">#REF!</definedName>
    <definedName name="yr_to_ns">#REF!</definedName>
    <definedName name="yr_to_ps">#REF!</definedName>
    <definedName name="yr_to_s">#REF!</definedName>
    <definedName name="yr_to_wk">#REF!</definedName>
    <definedName name="yr_to_yr">#REF!</definedName>
    <definedName name="yr_to_μs">#REF!</definedName>
    <definedName name="μg_to_cwt">#REF!</definedName>
    <definedName name="μg_to_dg">#REF!</definedName>
    <definedName name="μg_to_dkg">#REF!</definedName>
    <definedName name="μg_to_Eg">#REF!</definedName>
    <definedName name="μg_to_fg">#REF!</definedName>
    <definedName name="μg_to_g">#REF!</definedName>
    <definedName name="μg_to_Gg">#REF!</definedName>
    <definedName name="μg_to_hg">#REF!</definedName>
    <definedName name="μg_to_kg">#REF!</definedName>
    <definedName name="μg_to_lb">#REF!</definedName>
    <definedName name="μg_to_LnT">#REF!</definedName>
    <definedName name="μg_to_mg">#REF!</definedName>
    <definedName name="μg_to_ng">#REF!</definedName>
    <definedName name="μg_to_oz">#REF!</definedName>
    <definedName name="μg_to_Pg">#REF!</definedName>
    <definedName name="μg_to_ShT">#REF!</definedName>
    <definedName name="μg_to_t">#REF!</definedName>
    <definedName name="μg_to_Tg">#REF!</definedName>
    <definedName name="μg_to_UKst">#REF!</definedName>
    <definedName name="μg_to_USst">#REF!</definedName>
    <definedName name="μg_to_μg">#REF!</definedName>
    <definedName name="μm_to_cm">#REF!</definedName>
    <definedName name="μm_to_ft">#REF!</definedName>
    <definedName name="μm_to_in">#REF!</definedName>
    <definedName name="μm_to_km">#REF!</definedName>
    <definedName name="μm_to_m">#REF!</definedName>
    <definedName name="μm_to_mi">#REF!</definedName>
    <definedName name="μm_to_mm">#REF!</definedName>
    <definedName name="μm_to_nm">#REF!</definedName>
    <definedName name="μm_to_ntm">#REF!</definedName>
    <definedName name="μm_to_pm">#REF!</definedName>
    <definedName name="μm_to_yd">#REF!</definedName>
    <definedName name="μm_to_μm">#REF!</definedName>
    <definedName name="μs_to_dy">#REF!</definedName>
    <definedName name="μs_to_fs">#REF!</definedName>
    <definedName name="μs_to_hr">#REF!</definedName>
    <definedName name="μs_to_min">#REF!</definedName>
    <definedName name="μs_to_ms">#REF!</definedName>
    <definedName name="μs_to_ns">#REF!</definedName>
    <definedName name="μs_to_ps">#REF!</definedName>
    <definedName name="μs_to_s">#REF!</definedName>
    <definedName name="μs_to_wk">#REF!</definedName>
    <definedName name="μs_to_yr">#REF!</definedName>
    <definedName name="μs_to_μs">#REF!</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004  Page 8_55b55de5-bd3d-40de-969b-d72a618d8f8a" name="Table004  Page 8" connection="Query - Table004 (Page 8)"/>
          <x15:modelTable id="Table002  Page 7_b7366e4b-0b10-4e48-9fe1-578e0dd34790" name="Table002  Page 7" connection="Query - Table002 (Page 7)"/>
          <x15:modelTable id="Table003  Page 7_ef8f93b5-cd27-4d4b-826f-0b15dcf1090b" name="Table003  Page 7" connection="Query - Table003 (Page 7)"/>
          <x15:modelTable id="Table005  Page 8_e4d42666-4853-4e28-892f-38c838e22c82" name="Table005  Page 8" connection="Query - Table005 (Page 8)"/>
          <x15:modelTable id="Table006  Page 9_ac5f662a-6596-4fa1-9a6a-3541e4fad8b6" name="Table006  Page 9" connection="Query - Table006 (Page 9)"/>
          <x15:modelTable id="Table007  Page 9_2326c8b8-4ed2-4449-b447-d5f94491fee4" name="Table007  Page 9" connection="Query - Table007 (Page 9)"/>
          <x15:modelTable id="Table008  Page 9_0bfb1e67-9342-49f5-93e0-c1843edc1f86" name="Table008  Page 9" connection="Query - Table008 (Page 9)"/>
          <x15:modelTable id="Table009  Page 10_355169f0-06ca-4508-83d2-8525705882d6" name="Table009  Page 10" connection="Query - Table009 (Page 10)"/>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40" l="1"/>
  <c r="I20" i="40"/>
  <c r="I19" i="40"/>
  <c r="I18" i="40"/>
  <c r="I16" i="40"/>
  <c r="I15" i="40"/>
  <c r="I14" i="40"/>
  <c r="I13" i="40"/>
  <c r="I10" i="40"/>
  <c r="I11" i="40"/>
  <c r="I9" i="40"/>
  <c r="I8" i="40"/>
  <c r="I26" i="40"/>
  <c r="I25" i="40"/>
  <c r="I24" i="40"/>
  <c r="I23" i="40"/>
  <c r="E474" i="45"/>
  <c r="E442" i="45"/>
  <c r="E507" i="45" l="1"/>
  <c r="E497" i="45"/>
  <c r="E496" i="45"/>
  <c r="E475" i="45"/>
  <c r="E468" i="45"/>
  <c r="E473" i="45"/>
  <c r="E471" i="45"/>
  <c r="D320" i="45"/>
  <c r="E369" i="45"/>
  <c r="E280" i="45"/>
  <c r="E505" i="45"/>
  <c r="E503" i="45"/>
  <c r="E502" i="45"/>
  <c r="E500" i="45"/>
  <c r="E499" i="45"/>
  <c r="E495" i="45"/>
  <c r="E494" i="45"/>
  <c r="E493" i="45"/>
  <c r="E486" i="45"/>
  <c r="E485" i="45"/>
  <c r="E484" i="45"/>
  <c r="E483" i="45"/>
  <c r="E482" i="45"/>
  <c r="E481" i="45"/>
  <c r="E480" i="45"/>
  <c r="E487" i="45" s="1"/>
  <c r="E476" i="45"/>
  <c r="E460" i="45"/>
  <c r="E459" i="45"/>
  <c r="E458" i="45"/>
  <c r="E457" i="45"/>
  <c r="E455" i="45"/>
  <c r="E453" i="45"/>
  <c r="E452" i="45"/>
  <c r="E450" i="45"/>
  <c r="E449" i="45"/>
  <c r="E447" i="45"/>
  <c r="E441" i="45"/>
  <c r="E438" i="45"/>
  <c r="E436" i="45"/>
  <c r="D521" i="45"/>
  <c r="E521" i="45" s="1"/>
  <c r="C521" i="45"/>
  <c r="D510" i="45"/>
  <c r="C510" i="45"/>
  <c r="E517" i="45"/>
  <c r="E386" i="45"/>
  <c r="D388" i="45"/>
  <c r="E292" i="45" l="1"/>
  <c r="E290" i="45"/>
  <c r="C35" i="45" l="1"/>
  <c r="I39" i="40"/>
  <c r="I38" i="40"/>
  <c r="I40" i="40"/>
  <c r="I41" i="40"/>
  <c r="I36" i="40" l="1"/>
  <c r="I35" i="40"/>
  <c r="I34" i="40"/>
  <c r="M72" i="40" l="1"/>
  <c r="C281" i="45"/>
  <c r="E124" i="45"/>
  <c r="C61" i="45"/>
  <c r="E18" i="45"/>
  <c r="H70" i="19"/>
  <c r="F88" i="40"/>
  <c r="H72" i="19"/>
  <c r="H71" i="19"/>
  <c r="H69" i="19"/>
  <c r="H22" i="19"/>
  <c r="H23" i="19"/>
  <c r="H24" i="19"/>
  <c r="H25" i="19"/>
  <c r="H26" i="19"/>
  <c r="H27" i="19"/>
  <c r="H28" i="19"/>
  <c r="H29" i="19"/>
  <c r="H30" i="19"/>
  <c r="H31" i="19"/>
  <c r="H32" i="19"/>
  <c r="H33" i="19"/>
  <c r="H35" i="19"/>
  <c r="H38" i="19"/>
  <c r="H36" i="19"/>
  <c r="H39" i="19"/>
  <c r="H42" i="19"/>
  <c r="H21" i="19"/>
  <c r="C74" i="19"/>
  <c r="C73" i="19"/>
  <c r="C72" i="19"/>
  <c r="C71" i="19"/>
  <c r="C34" i="19"/>
  <c r="C33" i="19"/>
  <c r="F33" i="19"/>
  <c r="I33" i="19" s="1"/>
  <c r="C114" i="40"/>
  <c r="I30" i="45"/>
  <c r="D35" i="45"/>
  <c r="D30" i="45"/>
  <c r="C194" i="45" l="1"/>
  <c r="D325" i="45" l="1"/>
  <c r="C314" i="45" l="1"/>
  <c r="E56" i="45"/>
  <c r="D13" i="45"/>
  <c r="D20" i="45" s="1"/>
  <c r="D172" i="45"/>
  <c r="C42" i="19"/>
  <c r="B40" i="19"/>
  <c r="H40" i="19" s="1"/>
  <c r="C35" i="19"/>
  <c r="C21" i="19"/>
  <c r="G416" i="45"/>
  <c r="G408" i="45"/>
  <c r="G399" i="45"/>
  <c r="G352" i="45"/>
  <c r="G362" i="45"/>
  <c r="C86" i="40"/>
  <c r="F86" i="40" s="1"/>
  <c r="E71" i="40"/>
  <c r="F82" i="40"/>
  <c r="F83" i="40"/>
  <c r="F84" i="40"/>
  <c r="F85" i="40"/>
  <c r="F87" i="40"/>
  <c r="F81" i="40"/>
  <c r="I70" i="40"/>
  <c r="I69" i="40"/>
  <c r="F69" i="40"/>
  <c r="F70" i="40"/>
  <c r="I68" i="40"/>
  <c r="I51" i="40"/>
  <c r="I50" i="40"/>
  <c r="I49" i="40"/>
  <c r="I48" i="40"/>
  <c r="I28" i="40"/>
  <c r="I58" i="40" s="1"/>
  <c r="D165" i="45"/>
  <c r="F71" i="40" l="1"/>
  <c r="H71" i="40" s="1"/>
  <c r="M71" i="40"/>
  <c r="L71" i="40" s="1"/>
  <c r="N71" i="40" s="1"/>
  <c r="I46" i="40"/>
  <c r="I45" i="40"/>
  <c r="I44" i="40"/>
  <c r="I43" i="40"/>
  <c r="I33" i="40"/>
  <c r="I29" i="40"/>
  <c r="I59" i="40" s="1"/>
  <c r="I30" i="40"/>
  <c r="I60" i="40" s="1"/>
  <c r="I56" i="40"/>
  <c r="I55" i="40"/>
  <c r="I54" i="40"/>
  <c r="I53" i="40"/>
  <c r="I31" i="40"/>
  <c r="I61" i="40" s="1"/>
  <c r="I71" i="40" l="1"/>
  <c r="C103" i="40"/>
  <c r="C106" i="40"/>
  <c r="D106" i="40"/>
  <c r="E106" i="40"/>
  <c r="D99" i="40"/>
  <c r="E99" i="40"/>
  <c r="D100" i="40"/>
  <c r="E100" i="40"/>
  <c r="C100" i="40"/>
  <c r="C99" i="40"/>
  <c r="E98" i="40"/>
  <c r="D98" i="40"/>
  <c r="C98" i="40"/>
  <c r="H62" i="40"/>
  <c r="H32" i="40"/>
  <c r="E109" i="45" l="1"/>
  <c r="E162" i="45"/>
  <c r="E215" i="45"/>
  <c r="E294" i="45"/>
  <c r="C301" i="45"/>
  <c r="D301" i="45"/>
  <c r="C298" i="45"/>
  <c r="C520" i="45" s="1"/>
  <c r="D298" i="45"/>
  <c r="D274" i="45"/>
  <c r="D242" i="45"/>
  <c r="E213" i="45"/>
  <c r="E211" i="45"/>
  <c r="E209" i="45"/>
  <c r="E207" i="45"/>
  <c r="E205" i="45"/>
  <c r="E203" i="45"/>
  <c r="E201" i="45"/>
  <c r="E199" i="45"/>
  <c r="E197" i="45"/>
  <c r="E184" i="45"/>
  <c r="E182" i="45"/>
  <c r="E177" i="45"/>
  <c r="E175" i="45"/>
  <c r="D188" i="45"/>
  <c r="E160" i="45"/>
  <c r="E158" i="45"/>
  <c r="E156" i="45"/>
  <c r="E154" i="45"/>
  <c r="E152" i="45"/>
  <c r="E150" i="45"/>
  <c r="E148" i="45"/>
  <c r="E146" i="45"/>
  <c r="E144" i="45"/>
  <c r="D135" i="45"/>
  <c r="E122" i="45"/>
  <c r="D112" i="45"/>
  <c r="E107" i="45"/>
  <c r="E105" i="45"/>
  <c r="E103" i="45"/>
  <c r="E101" i="45"/>
  <c r="E99" i="45"/>
  <c r="E97" i="45"/>
  <c r="E95" i="45"/>
  <c r="E93" i="45"/>
  <c r="E91" i="45"/>
  <c r="D82" i="45"/>
  <c r="E78" i="45"/>
  <c r="E76" i="45"/>
  <c r="E71" i="45"/>
  <c r="E69" i="45"/>
  <c r="E54" i="45"/>
  <c r="E52" i="45"/>
  <c r="E50" i="45"/>
  <c r="E48" i="45"/>
  <c r="E46" i="45"/>
  <c r="E44" i="45"/>
  <c r="E42" i="45"/>
  <c r="E40" i="45"/>
  <c r="E38" i="45"/>
  <c r="E25" i="45"/>
  <c r="E23" i="45"/>
  <c r="E16" i="45"/>
  <c r="E69" i="40"/>
  <c r="H69" i="40" s="1"/>
  <c r="D291" i="45" s="1"/>
  <c r="E72" i="40"/>
  <c r="L72" i="40" s="1"/>
  <c r="E70" i="40"/>
  <c r="H70" i="40" s="1"/>
  <c r="D293" i="45" s="1"/>
  <c r="G507" i="45"/>
  <c r="G503" i="45"/>
  <c r="G502" i="45"/>
  <c r="G500" i="45"/>
  <c r="G499" i="45"/>
  <c r="G497" i="45"/>
  <c r="G496" i="45"/>
  <c r="G494" i="45"/>
  <c r="G486" i="45"/>
  <c r="G485" i="45"/>
  <c r="G484" i="45"/>
  <c r="G483" i="45"/>
  <c r="G482" i="45"/>
  <c r="G481" i="45"/>
  <c r="G480" i="45"/>
  <c r="G476" i="45"/>
  <c r="G475" i="45"/>
  <c r="G474" i="45"/>
  <c r="G473" i="45"/>
  <c r="E472" i="45"/>
  <c r="G472" i="45" s="1"/>
  <c r="G471" i="45"/>
  <c r="E470" i="45"/>
  <c r="G470" i="45" s="1"/>
  <c r="G468" i="45"/>
  <c r="G460" i="45"/>
  <c r="G459" i="45"/>
  <c r="G458" i="45"/>
  <c r="G457" i="45"/>
  <c r="G455" i="45"/>
  <c r="G453" i="45"/>
  <c r="G452" i="45"/>
  <c r="E451" i="45"/>
  <c r="G451" i="45" s="1"/>
  <c r="G450" i="45"/>
  <c r="G449" i="45"/>
  <c r="E448" i="45"/>
  <c r="G448" i="45" s="1"/>
  <c r="G447" i="45"/>
  <c r="E443" i="45"/>
  <c r="G443" i="45" s="1"/>
  <c r="G442" i="45"/>
  <c r="G441" i="45"/>
  <c r="G439" i="45"/>
  <c r="G438" i="45"/>
  <c r="G436" i="45"/>
  <c r="C271" i="45"/>
  <c r="C515" i="45" s="1"/>
  <c r="D271" i="45"/>
  <c r="D515" i="45" s="1"/>
  <c r="E515" i="45" s="1"/>
  <c r="D303" i="45"/>
  <c r="G495" i="45"/>
  <c r="G493" i="45"/>
  <c r="D189" i="45"/>
  <c r="D191" i="45" s="1"/>
  <c r="C189" i="45"/>
  <c r="C191" i="45" s="1"/>
  <c r="D136" i="45"/>
  <c r="C136" i="45"/>
  <c r="C138" i="45" s="1"/>
  <c r="D83" i="45"/>
  <c r="D85" i="45" s="1"/>
  <c r="C83" i="45"/>
  <c r="C85" i="45" s="1"/>
  <c r="D32" i="45"/>
  <c r="C30" i="45"/>
  <c r="E68" i="40"/>
  <c r="H68" i="40" s="1"/>
  <c r="D289" i="45" s="1"/>
  <c r="E289" i="45" s="1"/>
  <c r="G289" i="45" s="1"/>
  <c r="F36" i="19" s="1"/>
  <c r="I36" i="19" s="1"/>
  <c r="E425" i="45"/>
  <c r="G425" i="45" s="1"/>
  <c r="E424" i="45"/>
  <c r="G424" i="45" s="1"/>
  <c r="E420" i="45"/>
  <c r="G420" i="45" s="1"/>
  <c r="E419" i="45"/>
  <c r="G419" i="45" s="1"/>
  <c r="E418" i="45"/>
  <c r="G418" i="45" s="1"/>
  <c r="E417" i="45"/>
  <c r="G417" i="45" s="1"/>
  <c r="E415" i="45"/>
  <c r="G415" i="45" s="1"/>
  <c r="E414" i="45"/>
  <c r="G414" i="45" s="1"/>
  <c r="E413" i="45"/>
  <c r="G413" i="45" s="1"/>
  <c r="E411" i="45"/>
  <c r="G411" i="45" s="1"/>
  <c r="E410" i="45"/>
  <c r="G410" i="45" s="1"/>
  <c r="E409" i="45"/>
  <c r="G409" i="45" s="1"/>
  <c r="E407" i="45"/>
  <c r="G407" i="45" s="1"/>
  <c r="E406" i="45"/>
  <c r="G406" i="45" s="1"/>
  <c r="E402" i="45"/>
  <c r="G402" i="45" s="1"/>
  <c r="E401" i="45"/>
  <c r="G401" i="45" s="1"/>
  <c r="G400" i="45"/>
  <c r="E398" i="45"/>
  <c r="G398" i="45" s="1"/>
  <c r="E397" i="45"/>
  <c r="G397" i="45" s="1"/>
  <c r="E396" i="45"/>
  <c r="G396" i="45" s="1"/>
  <c r="G395" i="45"/>
  <c r="E394" i="45"/>
  <c r="G394" i="45" s="1"/>
  <c r="E393" i="45"/>
  <c r="G393" i="45" s="1"/>
  <c r="E392" i="45"/>
  <c r="G392" i="45" s="1"/>
  <c r="E391" i="45"/>
  <c r="G391" i="45" s="1"/>
  <c r="E390" i="45"/>
  <c r="G390" i="45" s="1"/>
  <c r="E389" i="45"/>
  <c r="G389" i="45" s="1"/>
  <c r="G386" i="45"/>
  <c r="E385" i="45"/>
  <c r="E368" i="45"/>
  <c r="G368" i="45" s="1"/>
  <c r="G369" i="45"/>
  <c r="E371" i="45"/>
  <c r="G371" i="45" s="1"/>
  <c r="E372" i="45"/>
  <c r="G372" i="45" s="1"/>
  <c r="E373" i="45"/>
  <c r="G373" i="45" s="1"/>
  <c r="E361" i="45"/>
  <c r="G361" i="45" s="1"/>
  <c r="E360" i="45"/>
  <c r="G360" i="45" s="1"/>
  <c r="E359" i="45"/>
  <c r="G359" i="45" s="1"/>
  <c r="E358" i="45"/>
  <c r="G358" i="45" s="1"/>
  <c r="E357" i="45"/>
  <c r="G357" i="45" s="1"/>
  <c r="E356" i="45"/>
  <c r="G356" i="45" s="1"/>
  <c r="E355" i="45"/>
  <c r="G355" i="45" s="1"/>
  <c r="E354" i="45"/>
  <c r="G354" i="45" s="1"/>
  <c r="E353" i="45"/>
  <c r="G353" i="45" s="1"/>
  <c r="E351" i="45"/>
  <c r="G351" i="45" s="1"/>
  <c r="E350" i="45"/>
  <c r="G350" i="45" s="1"/>
  <c r="E349" i="45"/>
  <c r="G349" i="45" s="1"/>
  <c r="E348" i="45"/>
  <c r="G348" i="45" s="1"/>
  <c r="G347" i="45"/>
  <c r="E346" i="45"/>
  <c r="G346" i="45" s="1"/>
  <c r="E345" i="45"/>
  <c r="G345" i="45" s="1"/>
  <c r="E344" i="45"/>
  <c r="G344" i="45" s="1"/>
  <c r="E343" i="45"/>
  <c r="G343" i="45" s="1"/>
  <c r="E342" i="45"/>
  <c r="G342" i="45" s="1"/>
  <c r="D314" i="45"/>
  <c r="E314" i="45" s="1"/>
  <c r="E311" i="45"/>
  <c r="G311" i="45" s="1"/>
  <c r="E308" i="45"/>
  <c r="G308" i="45" s="1"/>
  <c r="E309" i="45"/>
  <c r="E307" i="45"/>
  <c r="G307" i="45" s="1"/>
  <c r="C296" i="45"/>
  <c r="E283" i="45"/>
  <c r="G283" i="45" s="1"/>
  <c r="E282" i="45"/>
  <c r="G282" i="45" s="1"/>
  <c r="C303" i="45"/>
  <c r="C305" i="45" s="1"/>
  <c r="D288" i="45"/>
  <c r="C288" i="45"/>
  <c r="D286" i="45"/>
  <c r="E286" i="45" s="1"/>
  <c r="C286" i="45"/>
  <c r="D281" i="45"/>
  <c r="D276" i="45"/>
  <c r="C276" i="45"/>
  <c r="D248" i="45"/>
  <c r="C248" i="45"/>
  <c r="D174" i="45"/>
  <c r="E11" i="40"/>
  <c r="H11" i="40" s="1"/>
  <c r="D220" i="45"/>
  <c r="C220" i="45"/>
  <c r="D218" i="45"/>
  <c r="D194" i="45"/>
  <c r="I189" i="45"/>
  <c r="D121" i="45"/>
  <c r="D119" i="45"/>
  <c r="E10" i="40" s="1"/>
  <c r="H10" i="40" s="1"/>
  <c r="D167" i="45"/>
  <c r="C167" i="45"/>
  <c r="D141" i="45"/>
  <c r="C141" i="45"/>
  <c r="I136" i="45"/>
  <c r="C88" i="45"/>
  <c r="D88" i="45"/>
  <c r="E49" i="40" s="1"/>
  <c r="D68" i="45"/>
  <c r="D66" i="45"/>
  <c r="D114" i="45"/>
  <c r="C114" i="45"/>
  <c r="I83" i="45"/>
  <c r="D59" i="45"/>
  <c r="D61" i="45"/>
  <c r="D29" i="45"/>
  <c r="D15" i="45"/>
  <c r="G309" i="45" l="1"/>
  <c r="E412" i="45"/>
  <c r="D520" i="45"/>
  <c r="E520" i="45" s="1"/>
  <c r="G385" i="45"/>
  <c r="C299" i="45"/>
  <c r="E68" i="45"/>
  <c r="G68" i="45" s="1"/>
  <c r="E291" i="45"/>
  <c r="C37" i="19"/>
  <c r="D295" i="45"/>
  <c r="E295" i="45" s="1"/>
  <c r="E15" i="45"/>
  <c r="C36" i="19"/>
  <c r="C38" i="19"/>
  <c r="C41" i="19"/>
  <c r="D73" i="45"/>
  <c r="E14" i="40" s="1"/>
  <c r="H14" i="40" s="1"/>
  <c r="D226" i="45"/>
  <c r="E31" i="40"/>
  <c r="E66" i="40"/>
  <c r="E33" i="40"/>
  <c r="E63" i="40"/>
  <c r="E32" i="40"/>
  <c r="F32" i="40" s="1"/>
  <c r="G100" i="40" s="1"/>
  <c r="C22" i="19"/>
  <c r="D305" i="45"/>
  <c r="C40" i="19"/>
  <c r="D299" i="45"/>
  <c r="H72" i="40"/>
  <c r="I72" i="40" s="1"/>
  <c r="E388" i="45" s="1"/>
  <c r="E387" i="45" s="1"/>
  <c r="E518" i="45" s="1"/>
  <c r="D103" i="40"/>
  <c r="E25" i="40"/>
  <c r="H25" i="40" s="1"/>
  <c r="D145" i="45" s="1"/>
  <c r="E45" i="40"/>
  <c r="H45" i="40" s="1"/>
  <c r="D153" i="45" s="1"/>
  <c r="E57" i="40"/>
  <c r="E65" i="40"/>
  <c r="E52" i="40"/>
  <c r="E44" i="40"/>
  <c r="H44" i="40" s="1"/>
  <c r="D100" i="45" s="1"/>
  <c r="D192" i="45"/>
  <c r="E56" i="40"/>
  <c r="E19" i="40"/>
  <c r="H19" i="40" s="1"/>
  <c r="D90" i="45" s="1"/>
  <c r="E90" i="45" s="1"/>
  <c r="E9" i="40"/>
  <c r="H9" i="40" s="1"/>
  <c r="L9" i="40" s="1"/>
  <c r="M9" i="40" s="1"/>
  <c r="E40" i="40"/>
  <c r="D86" i="45"/>
  <c r="D137" i="45"/>
  <c r="E62" i="40"/>
  <c r="F62" i="40" s="1"/>
  <c r="E35" i="40"/>
  <c r="D36" i="45"/>
  <c r="D142" i="45"/>
  <c r="D249" i="45"/>
  <c r="E47" i="40"/>
  <c r="E61" i="40"/>
  <c r="E55" i="40"/>
  <c r="E64" i="40"/>
  <c r="E39" i="40"/>
  <c r="E22" i="40"/>
  <c r="F22" i="40" s="1"/>
  <c r="E51" i="40"/>
  <c r="E30" i="40"/>
  <c r="H30" i="40" s="1"/>
  <c r="D147" i="45" s="1"/>
  <c r="E24" i="40"/>
  <c r="H24" i="40" s="1"/>
  <c r="D92" i="45" s="1"/>
  <c r="E34" i="40"/>
  <c r="E67" i="40"/>
  <c r="E42" i="40"/>
  <c r="E46" i="40"/>
  <c r="E60" i="40"/>
  <c r="H60" i="40" s="1"/>
  <c r="D159" i="45" s="1"/>
  <c r="E54" i="40"/>
  <c r="E27" i="40"/>
  <c r="F27" i="40" s="1"/>
  <c r="E37" i="40"/>
  <c r="E21" i="40"/>
  <c r="E50" i="40"/>
  <c r="E29" i="40"/>
  <c r="H29" i="40" s="1"/>
  <c r="D94" i="45" s="1"/>
  <c r="D190" i="45"/>
  <c r="E41" i="40"/>
  <c r="D31" i="45"/>
  <c r="E59" i="40"/>
  <c r="H59" i="40" s="1"/>
  <c r="D106" i="45" s="1"/>
  <c r="E26" i="40"/>
  <c r="E36" i="40"/>
  <c r="E20" i="40"/>
  <c r="H20" i="40" s="1"/>
  <c r="D143" i="45" s="1"/>
  <c r="D84" i="45"/>
  <c r="D195" i="45"/>
  <c r="D304" i="45"/>
  <c r="E43" i="40"/>
  <c r="H43" i="40" s="1"/>
  <c r="E18" i="40"/>
  <c r="H18" i="40" s="1"/>
  <c r="C243" i="45"/>
  <c r="C245" i="45" s="1"/>
  <c r="E38" i="40"/>
  <c r="E23" i="40"/>
  <c r="H23" i="40" s="1"/>
  <c r="E28" i="40"/>
  <c r="H28" i="40" s="1"/>
  <c r="L28" i="40" s="1"/>
  <c r="D179" i="45"/>
  <c r="E16" i="40" s="1"/>
  <c r="H16" i="40" s="1"/>
  <c r="E58" i="40"/>
  <c r="H58" i="40" s="1"/>
  <c r="E13" i="40"/>
  <c r="H13" i="40" s="1"/>
  <c r="C32" i="45"/>
  <c r="D33" i="45" s="1"/>
  <c r="D243" i="45"/>
  <c r="E48" i="40"/>
  <c r="E8" i="40"/>
  <c r="E53" i="40"/>
  <c r="D176" i="45"/>
  <c r="D128" i="45"/>
  <c r="D123" i="45"/>
  <c r="D228" i="45"/>
  <c r="D89" i="45"/>
  <c r="D138" i="45"/>
  <c r="D139" i="45" s="1"/>
  <c r="D181" i="45"/>
  <c r="D126" i="45"/>
  <c r="E15" i="40" s="1"/>
  <c r="H15" i="40" s="1"/>
  <c r="D75" i="45"/>
  <c r="E75" i="45" s="1"/>
  <c r="D70" i="45"/>
  <c r="D22" i="45"/>
  <c r="D17" i="45"/>
  <c r="E17" i="45" s="1"/>
  <c r="E298" i="45" l="1"/>
  <c r="E403" i="45"/>
  <c r="E519" i="45"/>
  <c r="E83" i="45"/>
  <c r="E84" i="45" s="1"/>
  <c r="D37" i="19"/>
  <c r="E37" i="19" s="1"/>
  <c r="G291" i="45"/>
  <c r="F37" i="19" s="1"/>
  <c r="E13" i="45"/>
  <c r="F33" i="40"/>
  <c r="F38" i="40"/>
  <c r="C19" i="19"/>
  <c r="D233" i="45"/>
  <c r="D37" i="45"/>
  <c r="E37" i="45" s="1"/>
  <c r="L18" i="40"/>
  <c r="G387" i="45"/>
  <c r="D53" i="45"/>
  <c r="D47" i="45"/>
  <c r="D41" i="45"/>
  <c r="D39" i="45"/>
  <c r="N9" i="40"/>
  <c r="F53" i="40"/>
  <c r="G99" i="40"/>
  <c r="F103" i="40"/>
  <c r="G106" i="40"/>
  <c r="E103" i="40"/>
  <c r="G98" i="40"/>
  <c r="F48" i="40"/>
  <c r="H61" i="40"/>
  <c r="H31" i="40"/>
  <c r="D200" i="45" s="1"/>
  <c r="H26" i="40"/>
  <c r="H21" i="40"/>
  <c r="D196" i="45" s="1"/>
  <c r="H8" i="40"/>
  <c r="L8" i="40" s="1"/>
  <c r="M8" i="40" s="1"/>
  <c r="H46" i="40"/>
  <c r="D206" i="45" s="1"/>
  <c r="E12" i="40"/>
  <c r="H12" i="40" s="1"/>
  <c r="D245" i="45"/>
  <c r="D246" i="45" s="1"/>
  <c r="D244" i="45"/>
  <c r="H479" i="45"/>
  <c r="G487" i="45"/>
  <c r="L10" i="40"/>
  <c r="M10" i="40" s="1"/>
  <c r="F47" i="40"/>
  <c r="D230" i="45"/>
  <c r="D235" i="45"/>
  <c r="D130" i="45"/>
  <c r="D183" i="45"/>
  <c r="D77" i="45"/>
  <c r="D24" i="45"/>
  <c r="E300" i="45" l="1"/>
  <c r="D250" i="45"/>
  <c r="C23" i="19" s="1"/>
  <c r="F63" i="40"/>
  <c r="H63" i="40" s="1"/>
  <c r="E114" i="40"/>
  <c r="F114" i="40"/>
  <c r="G403" i="45"/>
  <c r="D72" i="19"/>
  <c r="E72" i="19" s="1"/>
  <c r="D198" i="45"/>
  <c r="D252" i="45" s="1"/>
  <c r="L26" i="40"/>
  <c r="E17" i="40"/>
  <c r="H17" i="40" s="1"/>
  <c r="C20" i="19"/>
  <c r="F61" i="40"/>
  <c r="F106" i="40" s="1"/>
  <c r="D212" i="45"/>
  <c r="F31" i="40"/>
  <c r="F100" i="40" s="1"/>
  <c r="F26" i="40"/>
  <c r="F99" i="40" s="1"/>
  <c r="D254" i="45"/>
  <c r="F21" i="40"/>
  <c r="F98" i="40" s="1"/>
  <c r="N10" i="40"/>
  <c r="F54" i="40"/>
  <c r="C105" i="40"/>
  <c r="C101" i="40"/>
  <c r="H47" i="40"/>
  <c r="G103" i="40"/>
  <c r="C102" i="40"/>
  <c r="F49" i="40"/>
  <c r="H49" i="40" s="1"/>
  <c r="D102" i="45" s="1"/>
  <c r="C104" i="40"/>
  <c r="H53" i="40"/>
  <c r="H48" i="40"/>
  <c r="F34" i="40"/>
  <c r="H33" i="40"/>
  <c r="F39" i="40"/>
  <c r="H38" i="40"/>
  <c r="L13" i="40"/>
  <c r="M13" i="40" s="1"/>
  <c r="L11" i="40"/>
  <c r="M11" i="40" s="1"/>
  <c r="N8" i="40"/>
  <c r="D237" i="45"/>
  <c r="G114" i="40" l="1"/>
  <c r="C25" i="19"/>
  <c r="F72" i="19"/>
  <c r="I70" i="19" s="1"/>
  <c r="C24" i="19"/>
  <c r="D51" i="45"/>
  <c r="D49" i="45"/>
  <c r="D45" i="45"/>
  <c r="D43" i="45"/>
  <c r="L12" i="40"/>
  <c r="M12" i="40" s="1"/>
  <c r="F50" i="40"/>
  <c r="F51" i="40" s="1"/>
  <c r="F55" i="40"/>
  <c r="D105" i="40"/>
  <c r="C107" i="40"/>
  <c r="D101" i="40"/>
  <c r="H54" i="40"/>
  <c r="D104" i="45" s="1"/>
  <c r="D102" i="40"/>
  <c r="D104" i="40"/>
  <c r="F64" i="40"/>
  <c r="F35" i="40"/>
  <c r="H34" i="40"/>
  <c r="D96" i="45" s="1"/>
  <c r="F40" i="40"/>
  <c r="H39" i="40"/>
  <c r="D98" i="45" s="1"/>
  <c r="N11" i="40"/>
  <c r="N12" i="40" s="1"/>
  <c r="L14" i="40"/>
  <c r="M14" i="40" s="1"/>
  <c r="L15" i="40"/>
  <c r="M15" i="40" s="1"/>
  <c r="I12" i="40" l="1"/>
  <c r="E104" i="40"/>
  <c r="H50" i="40"/>
  <c r="D155" i="45" s="1"/>
  <c r="H51" i="40"/>
  <c r="D208" i="45" s="1"/>
  <c r="F104" i="40"/>
  <c r="F65" i="40"/>
  <c r="E101" i="40"/>
  <c r="H64" i="40"/>
  <c r="D107" i="40"/>
  <c r="E102" i="40"/>
  <c r="F56" i="40"/>
  <c r="F57" i="40" s="1"/>
  <c r="E105" i="40"/>
  <c r="H55" i="40"/>
  <c r="D157" i="45" s="1"/>
  <c r="F52" i="40"/>
  <c r="F36" i="40"/>
  <c r="H35" i="40"/>
  <c r="D149" i="45" s="1"/>
  <c r="F41" i="40"/>
  <c r="H40" i="40"/>
  <c r="D151" i="45" s="1"/>
  <c r="L16" i="40"/>
  <c r="M16" i="40" s="1"/>
  <c r="N13" i="40"/>
  <c r="D262" i="45" l="1"/>
  <c r="L17" i="40"/>
  <c r="M17" i="40" s="1"/>
  <c r="H52" i="40"/>
  <c r="G104" i="40"/>
  <c r="E107" i="40"/>
  <c r="H65" i="40"/>
  <c r="D161" i="45" s="1"/>
  <c r="F101" i="40"/>
  <c r="H56" i="40"/>
  <c r="D210" i="45" s="1"/>
  <c r="F105" i="40"/>
  <c r="F42" i="40"/>
  <c r="F102" i="40"/>
  <c r="F66" i="40"/>
  <c r="H66" i="40" s="1"/>
  <c r="H36" i="40"/>
  <c r="D202" i="45" s="1"/>
  <c r="F37" i="40"/>
  <c r="D55" i="45"/>
  <c r="H41" i="40"/>
  <c r="D204" i="45" s="1"/>
  <c r="N15" i="40"/>
  <c r="N14" i="40"/>
  <c r="C29" i="19" l="1"/>
  <c r="H67" i="40"/>
  <c r="F67" i="40" s="1"/>
  <c r="D264" i="45"/>
  <c r="D214" i="45"/>
  <c r="D256" i="45"/>
  <c r="D108" i="45"/>
  <c r="I17" i="40"/>
  <c r="H37" i="40"/>
  <c r="G101" i="40"/>
  <c r="F107" i="40"/>
  <c r="H42" i="40"/>
  <c r="D260" i="45" s="1"/>
  <c r="G102" i="40"/>
  <c r="H57" i="40"/>
  <c r="D266" i="45" s="1"/>
  <c r="G105" i="40"/>
  <c r="N16" i="40"/>
  <c r="C26" i="19" l="1"/>
  <c r="C31" i="19"/>
  <c r="C28" i="19"/>
  <c r="C30" i="19"/>
  <c r="D268" i="45"/>
  <c r="D258" i="45"/>
  <c r="N17" i="40"/>
  <c r="C27" i="19" l="1"/>
  <c r="C32" i="19"/>
  <c r="B1" i="19"/>
  <c r="L20" i="40" l="1"/>
  <c r="M20" i="40" s="1"/>
  <c r="L19" i="40"/>
  <c r="M19" i="40" s="1"/>
  <c r="L41" i="40"/>
  <c r="M41" i="40" s="1"/>
  <c r="L40" i="40"/>
  <c r="M40" i="40" s="1"/>
  <c r="L39" i="40"/>
  <c r="M39" i="40" s="1"/>
  <c r="L38" i="40"/>
  <c r="M38" i="40" s="1"/>
  <c r="L35" i="40"/>
  <c r="M35" i="40" s="1"/>
  <c r="L34" i="40"/>
  <c r="M34" i="40" s="1"/>
  <c r="L33" i="40"/>
  <c r="M33" i="40" s="1"/>
  <c r="M18" i="40"/>
  <c r="L36" i="40"/>
  <c r="M36" i="40" s="1"/>
  <c r="N41" i="40" l="1"/>
  <c r="N18" i="40"/>
  <c r="N20" i="40"/>
  <c r="N35" i="40"/>
  <c r="N36" i="40"/>
  <c r="N34" i="40"/>
  <c r="N39" i="40"/>
  <c r="N19" i="40"/>
  <c r="E151" i="45" s="1"/>
  <c r="G151" i="45" s="1"/>
  <c r="N38" i="40"/>
  <c r="N40" i="40"/>
  <c r="N33" i="40"/>
  <c r="L37" i="40"/>
  <c r="M37" i="40" s="1"/>
  <c r="E22" i="45"/>
  <c r="E30" i="45" s="1"/>
  <c r="E183" i="45"/>
  <c r="E55" i="45"/>
  <c r="G55" i="45" s="1"/>
  <c r="E196" i="45"/>
  <c r="G196" i="45" s="1"/>
  <c r="E161" i="45"/>
  <c r="G161" i="45" s="1"/>
  <c r="E143" i="45"/>
  <c r="G143" i="45" s="1"/>
  <c r="E214" i="45"/>
  <c r="G214" i="45" s="1"/>
  <c r="E204" i="45"/>
  <c r="G204" i="45" s="1"/>
  <c r="E181" i="45"/>
  <c r="L42" i="40"/>
  <c r="E24" i="45"/>
  <c r="E96" i="45"/>
  <c r="G96" i="45" s="1"/>
  <c r="E45" i="45"/>
  <c r="G45" i="45" s="1"/>
  <c r="E108" i="45"/>
  <c r="G108" i="45" s="1"/>
  <c r="E202" i="45"/>
  <c r="G202" i="45" s="1"/>
  <c r="E98" i="45"/>
  <c r="G98" i="45" s="1"/>
  <c r="G75" i="45"/>
  <c r="E43" i="45"/>
  <c r="G43" i="45" s="1"/>
  <c r="G37" i="45"/>
  <c r="G90" i="45"/>
  <c r="E77" i="45"/>
  <c r="M42" i="40" l="1"/>
  <c r="I42" i="40"/>
  <c r="E129" i="45"/>
  <c r="E128" i="45" s="1"/>
  <c r="E149" i="45"/>
  <c r="E131" i="45"/>
  <c r="E130" i="45" s="1"/>
  <c r="E268" i="45"/>
  <c r="L21" i="40"/>
  <c r="M21" i="40" s="1"/>
  <c r="N42" i="40"/>
  <c r="E250" i="45"/>
  <c r="E258" i="45"/>
  <c r="D32" i="19" l="1"/>
  <c r="E32" i="19" s="1"/>
  <c r="D27" i="19"/>
  <c r="E27" i="19" s="1"/>
  <c r="D23" i="19"/>
  <c r="E23" i="19" s="1"/>
  <c r="E251" i="45"/>
  <c r="G250" i="45"/>
  <c r="E269" i="45"/>
  <c r="G268" i="45"/>
  <c r="E256" i="45"/>
  <c r="G149" i="45"/>
  <c r="E259" i="45"/>
  <c r="G258" i="45"/>
  <c r="L44" i="40"/>
  <c r="M44" i="40" s="1"/>
  <c r="L43" i="40"/>
  <c r="M43" i="40" s="1"/>
  <c r="N21" i="40"/>
  <c r="L22" i="40"/>
  <c r="E469" i="45" s="1"/>
  <c r="E370" i="45" l="1"/>
  <c r="G370" i="45" s="1"/>
  <c r="E477" i="45"/>
  <c r="F27" i="19"/>
  <c r="I27" i="19" s="1"/>
  <c r="F32" i="19"/>
  <c r="I32" i="19" s="1"/>
  <c r="F23" i="19"/>
  <c r="I23" i="19" s="1"/>
  <c r="D26" i="19"/>
  <c r="E26" i="19" s="1"/>
  <c r="D33" i="19"/>
  <c r="E33" i="19" s="1"/>
  <c r="M22" i="40"/>
  <c r="E257" i="45"/>
  <c r="G256" i="45"/>
  <c r="N44" i="40"/>
  <c r="N22" i="40"/>
  <c r="I22" i="40"/>
  <c r="L45" i="40"/>
  <c r="M45" i="40" s="1"/>
  <c r="E153" i="45"/>
  <c r="G153" i="45" s="1"/>
  <c r="E206" i="45"/>
  <c r="G206" i="45" s="1"/>
  <c r="E100" i="45"/>
  <c r="G100" i="45" s="1"/>
  <c r="E47" i="45"/>
  <c r="G47" i="45" s="1"/>
  <c r="N43" i="40"/>
  <c r="E200" i="45"/>
  <c r="G200" i="45" s="1"/>
  <c r="E94" i="45"/>
  <c r="G94" i="45" s="1"/>
  <c r="E147" i="45"/>
  <c r="G147" i="45" s="1"/>
  <c r="E41" i="45"/>
  <c r="G41" i="45" s="1"/>
  <c r="F26" i="19" l="1"/>
  <c r="I26" i="19" s="1"/>
  <c r="N45" i="40"/>
  <c r="E260" i="45"/>
  <c r="L46" i="40"/>
  <c r="M46" i="40" s="1"/>
  <c r="E51" i="45"/>
  <c r="G51" i="45" s="1"/>
  <c r="E157" i="45"/>
  <c r="G157" i="45" s="1"/>
  <c r="E104" i="45"/>
  <c r="G104" i="45" s="1"/>
  <c r="E210" i="45"/>
  <c r="G210" i="45" s="1"/>
  <c r="E254" i="45"/>
  <c r="E159" i="45"/>
  <c r="G159" i="45" s="1"/>
  <c r="E106" i="45"/>
  <c r="G106" i="45" s="1"/>
  <c r="E53" i="45"/>
  <c r="G53" i="45" s="1"/>
  <c r="E212" i="45"/>
  <c r="G212" i="45" s="1"/>
  <c r="E102" i="45"/>
  <c r="G102" i="45" s="1"/>
  <c r="E208" i="45"/>
  <c r="G208" i="45" s="1"/>
  <c r="E155" i="45"/>
  <c r="G155" i="45" s="1"/>
  <c r="E49" i="45"/>
  <c r="G49" i="45" s="1"/>
  <c r="D28" i="19" l="1"/>
  <c r="E28" i="19" s="1"/>
  <c r="D25" i="19"/>
  <c r="E25" i="19" s="1"/>
  <c r="E255" i="45"/>
  <c r="G254" i="45"/>
  <c r="E261" i="45"/>
  <c r="G260" i="45"/>
  <c r="E264" i="45"/>
  <c r="E266" i="45"/>
  <c r="N46" i="40"/>
  <c r="L47" i="40"/>
  <c r="M47" i="40" s="1"/>
  <c r="E262" i="45"/>
  <c r="F28" i="19" l="1"/>
  <c r="I28" i="19" s="1"/>
  <c r="D29" i="19"/>
  <c r="E29" i="19" s="1"/>
  <c r="F25" i="19"/>
  <c r="I25" i="19" s="1"/>
  <c r="D31" i="19"/>
  <c r="E31" i="19" s="1"/>
  <c r="D30" i="19"/>
  <c r="E30" i="19" s="1"/>
  <c r="E267" i="45"/>
  <c r="G266" i="45"/>
  <c r="E265" i="45"/>
  <c r="G264" i="45"/>
  <c r="E263" i="45"/>
  <c r="G262" i="45"/>
  <c r="I47" i="40"/>
  <c r="N47" i="40"/>
  <c r="E92" i="45"/>
  <c r="E198" i="45"/>
  <c r="E145" i="45"/>
  <c r="E39" i="45"/>
  <c r="L50" i="40"/>
  <c r="M50" i="40" s="1"/>
  <c r="L49" i="40"/>
  <c r="M49" i="40" s="1"/>
  <c r="L48" i="40"/>
  <c r="M48" i="40" s="1"/>
  <c r="E252" i="45" l="1"/>
  <c r="F29" i="19"/>
  <c r="I29" i="19" s="1"/>
  <c r="F30" i="19"/>
  <c r="I30" i="19" s="1"/>
  <c r="F31" i="19"/>
  <c r="I31" i="19" s="1"/>
  <c r="G39" i="45"/>
  <c r="E35" i="45"/>
  <c r="E141" i="45"/>
  <c r="G145" i="45"/>
  <c r="E194" i="45"/>
  <c r="G198" i="45"/>
  <c r="E88" i="45"/>
  <c r="G92" i="45"/>
  <c r="N49" i="40"/>
  <c r="N50" i="40"/>
  <c r="L51" i="40"/>
  <c r="M51" i="40" s="1"/>
  <c r="N48" i="40"/>
  <c r="E36" i="45" l="1"/>
  <c r="D24" i="19"/>
  <c r="E24" i="19" s="1"/>
  <c r="E195" i="45"/>
  <c r="G194" i="45"/>
  <c r="E89" i="45"/>
  <c r="G88" i="45"/>
  <c r="G35" i="45"/>
  <c r="E253" i="45"/>
  <c r="G252" i="45"/>
  <c r="E142" i="45"/>
  <c r="G141" i="45"/>
  <c r="N51" i="40"/>
  <c r="L52" i="40"/>
  <c r="M52" i="40" s="1"/>
  <c r="E248" i="45"/>
  <c r="L58" i="40"/>
  <c r="M58" i="40" s="1"/>
  <c r="D22" i="19" l="1"/>
  <c r="E22" i="19" s="1"/>
  <c r="F24" i="19"/>
  <c r="I24" i="19" s="1"/>
  <c r="E249" i="45"/>
  <c r="G248" i="45"/>
  <c r="N52" i="40"/>
  <c r="I52" i="40"/>
  <c r="N58" i="40"/>
  <c r="L59" i="40"/>
  <c r="M59" i="40" s="1"/>
  <c r="F22" i="19" l="1"/>
  <c r="I22" i="19" s="1"/>
  <c r="N59" i="40"/>
  <c r="G469" i="45"/>
  <c r="L60" i="40"/>
  <c r="M60" i="40" s="1"/>
  <c r="E489" i="45"/>
  <c r="N60" i="40" l="1"/>
  <c r="H467" i="45"/>
  <c r="G477" i="45"/>
  <c r="L61" i="40"/>
  <c r="M61" i="40" s="1"/>
  <c r="G489" i="45"/>
  <c r="H489" i="45" l="1"/>
  <c r="N61" i="40"/>
  <c r="L62" i="40"/>
  <c r="M62" i="40" s="1"/>
  <c r="L54" i="40" l="1"/>
  <c r="M54" i="40" s="1"/>
  <c r="L53" i="40"/>
  <c r="M53" i="40" s="1"/>
  <c r="L55" i="40"/>
  <c r="M55" i="40" s="1"/>
  <c r="I62" i="40"/>
  <c r="N62" i="40"/>
  <c r="N55" i="40" l="1"/>
  <c r="N54" i="40"/>
  <c r="N53" i="40"/>
  <c r="L56" i="40"/>
  <c r="M56" i="40" s="1"/>
  <c r="N56" i="40" l="1"/>
  <c r="L23" i="40"/>
  <c r="M23" i="40" s="1"/>
  <c r="L57" i="40"/>
  <c r="M57" i="40" s="1"/>
  <c r="L25" i="40" l="1"/>
  <c r="M25" i="40" s="1"/>
  <c r="N23" i="40"/>
  <c r="I57" i="40"/>
  <c r="N57" i="40"/>
  <c r="L24" i="40"/>
  <c r="M24" i="40" s="1"/>
  <c r="N24" i="40" l="1"/>
  <c r="N25" i="40"/>
  <c r="M26" i="40"/>
  <c r="D36" i="19" l="1"/>
  <c r="E36" i="19" s="1"/>
  <c r="D296" i="45"/>
  <c r="C39" i="19"/>
  <c r="L29" i="40"/>
  <c r="M29" i="40" s="1"/>
  <c r="M28" i="40"/>
  <c r="N26" i="40"/>
  <c r="L27" i="40"/>
  <c r="M27" i="40" s="1"/>
  <c r="E293" i="45" l="1"/>
  <c r="E287" i="45" s="1"/>
  <c r="N29" i="40"/>
  <c r="I27" i="40"/>
  <c r="N27" i="40"/>
  <c r="N28" i="40"/>
  <c r="L30" i="40"/>
  <c r="M30" i="40" s="1"/>
  <c r="G293" i="45" l="1"/>
  <c r="D38" i="19"/>
  <c r="E38" i="19" s="1"/>
  <c r="N30" i="40"/>
  <c r="N37" i="40"/>
  <c r="I37" i="40"/>
  <c r="L65" i="40"/>
  <c r="M65" i="40" s="1"/>
  <c r="L68" i="40"/>
  <c r="M68" i="40" s="1"/>
  <c r="L64" i="40"/>
  <c r="M64" i="40" s="1"/>
  <c r="F38" i="19" l="1"/>
  <c r="I38" i="19" s="1"/>
  <c r="N64" i="40"/>
  <c r="N65" i="40"/>
  <c r="N68" i="40"/>
  <c r="L69" i="40"/>
  <c r="M69" i="40" s="1"/>
  <c r="L70" i="40"/>
  <c r="M70" i="40" s="1"/>
  <c r="N70" i="40" l="1"/>
  <c r="N69" i="40"/>
  <c r="E121" i="45"/>
  <c r="G121" i="45" s="1"/>
  <c r="E174" i="45"/>
  <c r="G174" i="45" s="1"/>
  <c r="E70" i="45"/>
  <c r="E66" i="45" s="1"/>
  <c r="E176" i="45"/>
  <c r="E123" i="45"/>
  <c r="G15" i="45"/>
  <c r="G66" i="45" l="1"/>
  <c r="E67" i="45"/>
  <c r="G17" i="45"/>
  <c r="E191" i="45"/>
  <c r="G176" i="45"/>
  <c r="E85" i="45"/>
  <c r="G70" i="45"/>
  <c r="E138" i="45"/>
  <c r="E139" i="45" s="1"/>
  <c r="G123" i="45"/>
  <c r="N72" i="40"/>
  <c r="E228" i="45"/>
  <c r="E172" i="45"/>
  <c r="E189" i="45"/>
  <c r="E119" i="45"/>
  <c r="E136" i="45"/>
  <c r="E230" i="45"/>
  <c r="E32" i="45"/>
  <c r="E28" i="45" l="1"/>
  <c r="E14" i="45"/>
  <c r="G13" i="45"/>
  <c r="G138" i="45"/>
  <c r="E120" i="45"/>
  <c r="G119" i="45"/>
  <c r="E190" i="45"/>
  <c r="G189" i="45"/>
  <c r="E31" i="45"/>
  <c r="G30" i="45"/>
  <c r="E173" i="45"/>
  <c r="G172" i="45"/>
  <c r="G83" i="45"/>
  <c r="E86" i="45"/>
  <c r="G85" i="45"/>
  <c r="E33" i="45"/>
  <c r="G32" i="45"/>
  <c r="E229" i="45"/>
  <c r="G228" i="45"/>
  <c r="E231" i="45"/>
  <c r="G230" i="45"/>
  <c r="E192" i="45"/>
  <c r="G191" i="45"/>
  <c r="E137" i="45"/>
  <c r="G136" i="45"/>
  <c r="E134" i="45"/>
  <c r="E187" i="45"/>
  <c r="E243" i="45"/>
  <c r="G243" i="45" s="1"/>
  <c r="E226" i="45"/>
  <c r="G226" i="45" s="1"/>
  <c r="E81" i="45"/>
  <c r="E245" i="45"/>
  <c r="E20" i="45" l="1"/>
  <c r="E21" i="45" s="1"/>
  <c r="E58" i="45"/>
  <c r="G58" i="45" s="1"/>
  <c r="G28" i="45"/>
  <c r="D19" i="19"/>
  <c r="E19" i="19" s="1"/>
  <c r="G81" i="45"/>
  <c r="E73" i="45"/>
  <c r="G73" i="45" s="1"/>
  <c r="E111" i="45"/>
  <c r="E227" i="45"/>
  <c r="E188" i="45"/>
  <c r="G187" i="45"/>
  <c r="E135" i="45"/>
  <c r="G134" i="45"/>
  <c r="E246" i="45"/>
  <c r="G245" i="45"/>
  <c r="E244" i="45"/>
  <c r="E29" i="45"/>
  <c r="E235" i="45"/>
  <c r="E236" i="45" s="1"/>
  <c r="E237" i="45"/>
  <c r="E238" i="45" s="1"/>
  <c r="E217" i="45"/>
  <c r="G217" i="45" s="1"/>
  <c r="E179" i="45"/>
  <c r="E180" i="45" s="1"/>
  <c r="E82" i="45"/>
  <c r="E241" i="45"/>
  <c r="E437" i="45" s="1"/>
  <c r="E366" i="45" s="1"/>
  <c r="E126" i="45"/>
  <c r="E127" i="45" s="1"/>
  <c r="E164" i="45"/>
  <c r="G111" i="45" l="1"/>
  <c r="E323" i="45"/>
  <c r="G323" i="45" s="1"/>
  <c r="G366" i="45"/>
  <c r="E299" i="45"/>
  <c r="E301" i="45"/>
  <c r="E296" i="45"/>
  <c r="G437" i="45"/>
  <c r="F19" i="19"/>
  <c r="E114" i="45"/>
  <c r="E112" i="45"/>
  <c r="E285" i="45"/>
  <c r="G241" i="45"/>
  <c r="D21" i="19"/>
  <c r="E21" i="19" s="1"/>
  <c r="E74" i="45"/>
  <c r="E165" i="45"/>
  <c r="G164" i="45"/>
  <c r="E242" i="45"/>
  <c r="E167" i="45"/>
  <c r="E233" i="45"/>
  <c r="E220" i="45"/>
  <c r="E218" i="45"/>
  <c r="E61" i="45"/>
  <c r="E271" i="45"/>
  <c r="E59" i="45"/>
  <c r="E272" i="45" l="1"/>
  <c r="F21" i="19"/>
  <c r="I21" i="19" s="1"/>
  <c r="D39" i="19"/>
  <c r="E39" i="19" s="1"/>
  <c r="G285" i="45"/>
  <c r="D35" i="19"/>
  <c r="E35" i="19" s="1"/>
  <c r="E234" i="45"/>
  <c r="D20" i="19"/>
  <c r="G295" i="45"/>
  <c r="G271" i="45"/>
  <c r="G272" i="45" l="1"/>
  <c r="E273" i="45"/>
  <c r="G273" i="45" s="1"/>
  <c r="F39" i="19"/>
  <c r="I39" i="19" s="1"/>
  <c r="F35" i="19"/>
  <c r="I35" i="19" s="1"/>
  <c r="E20" i="19"/>
  <c r="F20" i="19"/>
  <c r="E288" i="45"/>
  <c r="G287" i="45"/>
  <c r="D34" i="19" l="1"/>
  <c r="E34" i="19" s="1"/>
  <c r="E276" i="45"/>
  <c r="E303" i="45"/>
  <c r="E274" i="45"/>
  <c r="F34" i="19"/>
  <c r="G303" i="45" l="1"/>
  <c r="D41" i="19"/>
  <c r="E41" i="19" s="1"/>
  <c r="B15" i="19" s="1"/>
  <c r="D40" i="19"/>
  <c r="E40" i="19" s="1"/>
  <c r="E304" i="45"/>
  <c r="E305" i="45"/>
  <c r="F40" i="19" l="1"/>
  <c r="I40" i="19" s="1"/>
  <c r="F41" i="19"/>
  <c r="E421" i="45"/>
  <c r="G412" i="45"/>
  <c r="G421" i="45" l="1"/>
  <c r="D73" i="19"/>
  <c r="E73" i="19" s="1"/>
  <c r="F73" i="19" l="1"/>
  <c r="I71" i="19" s="1"/>
  <c r="L31" i="40" l="1"/>
  <c r="M31" i="40" s="1"/>
  <c r="L66" i="40" l="1"/>
  <c r="M66" i="40" s="1"/>
  <c r="N31" i="40"/>
  <c r="L32" i="40"/>
  <c r="E440" i="45" s="1"/>
  <c r="E367" i="45" s="1"/>
  <c r="E374" i="45" l="1"/>
  <c r="G367" i="45"/>
  <c r="M32" i="40"/>
  <c r="I32" i="40"/>
  <c r="N32" i="40"/>
  <c r="N66" i="40"/>
  <c r="G374" i="45" l="1"/>
  <c r="E378" i="45"/>
  <c r="G440" i="45"/>
  <c r="G378" i="45" l="1"/>
  <c r="G107" i="40" l="1"/>
  <c r="L63" i="40" l="1"/>
  <c r="M63" i="40" s="1"/>
  <c r="L67" i="40" l="1"/>
  <c r="M67" i="40" s="1"/>
  <c r="N63" i="40"/>
  <c r="I67" i="40" l="1"/>
  <c r="N67" i="40"/>
  <c r="E340" i="45" l="1"/>
  <c r="E454" i="45" s="1"/>
  <c r="G298" i="45"/>
  <c r="E341" i="45"/>
  <c r="E456" i="45" s="1"/>
  <c r="G454" i="45" l="1"/>
  <c r="G341" i="45"/>
  <c r="G340" i="45"/>
  <c r="E363" i="45"/>
  <c r="G300" i="45"/>
  <c r="G456" i="45" l="1"/>
  <c r="E461" i="45"/>
  <c r="G363" i="45"/>
  <c r="E377" i="45"/>
  <c r="H446" i="45" l="1"/>
  <c r="G461" i="45"/>
  <c r="G377" i="45"/>
  <c r="E284" i="45" l="1"/>
  <c r="E310" i="45" s="1"/>
  <c r="E312" i="45" s="1"/>
  <c r="G280" i="45"/>
  <c r="G284" i="45" l="1"/>
  <c r="G310" i="45" l="1"/>
  <c r="G312" i="45"/>
  <c r="E313" i="45" l="1"/>
  <c r="E381" i="45" s="1"/>
  <c r="E337" i="45"/>
  <c r="E376" i="45" l="1"/>
  <c r="G337" i="45"/>
  <c r="E315" i="45"/>
  <c r="E317" i="45" s="1"/>
  <c r="E320" i="45" s="1"/>
  <c r="G313" i="45"/>
  <c r="E335" i="45" l="1"/>
  <c r="E322" i="45"/>
  <c r="E380" i="45"/>
  <c r="G381" i="45" s="1"/>
  <c r="G376" i="45"/>
  <c r="G315" i="45"/>
  <c r="G380" i="45" l="1"/>
  <c r="E382" i="45"/>
  <c r="G317" i="45"/>
  <c r="E324" i="45"/>
  <c r="E501" i="45" s="1"/>
  <c r="E327" i="45" l="1"/>
  <c r="E325" i="45"/>
  <c r="E423" i="45"/>
  <c r="D71" i="19"/>
  <c r="E71" i="19" s="1"/>
  <c r="G382" i="45"/>
  <c r="F71" i="19" s="1"/>
  <c r="I69" i="19" s="1"/>
  <c r="G320" i="45"/>
  <c r="D42" i="19"/>
  <c r="E42" i="19" s="1"/>
  <c r="G324" i="45"/>
  <c r="F42" i="19" s="1"/>
  <c r="I42" i="19" s="1"/>
  <c r="G423" i="45" l="1"/>
  <c r="E426" i="45"/>
  <c r="E435" i="45" s="1"/>
  <c r="E504" i="45"/>
  <c r="G501" i="45"/>
  <c r="G327" i="45"/>
  <c r="D74" i="19" l="1"/>
  <c r="E74" i="19" s="1"/>
  <c r="G426" i="45"/>
  <c r="F74" i="19" s="1"/>
  <c r="I72" i="19" s="1"/>
  <c r="E444" i="45"/>
  <c r="H434" i="45" s="1"/>
  <c r="H491" i="45"/>
  <c r="G504" i="45"/>
  <c r="E506" i="45"/>
  <c r="G435" i="45" l="1"/>
  <c r="E281" i="45"/>
  <c r="G506" i="45"/>
  <c r="E508" i="45"/>
  <c r="E509" i="45" s="1"/>
  <c r="G444" i="45"/>
  <c r="E463" i="45"/>
  <c r="G463" i="45" s="1"/>
  <c r="G508" i="45" l="1"/>
  <c r="G509" i="45" l="1"/>
  <c r="E510" i="45"/>
  <c r="H509" i="4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tc={4CC941AD-E63E-415D-8819-8510F44DF48F}</author>
    <author>tc={AD0E7CAB-7719-45ED-A0D3-8660DF900EB9}</author>
    <author>tc={FA0C4F86-DDE1-4B68-9336-BB73148FED0A}</author>
    <author>tc={9D22B78F-1914-4FAF-9D42-BD0C25929540}</author>
  </authors>
  <commentList>
    <comment ref="N8" authorId="0" shapeId="0" xr:uid="{4CC941AD-E63E-415D-8819-8510F44DF48F}">
      <text>
        <t>[Threaded comment]
Your version of Excel allows you to read this threaded comment; however, any edits to it will get removed if the file is opened in a newer version of Excel. Learn more: https://go.microsoft.com/fwlink/?linkid=870924
Comment:
    A percentage above/below 100% indicates an increase/decrease in volumes</t>
      </text>
    </comment>
    <comment ref="N13" authorId="1" shapeId="0" xr:uid="{AD0E7CAB-7719-45ED-A0D3-8660DF900EB9}">
      <text>
        <t>[Threaded comment]
Your version of Excel allows you to read this threaded comment; however, any edits to it will get removed if the file is opened in a newer version of Excel. Learn more: https://go.microsoft.com/fwlink/?linkid=870924
Comment:
    A percentage above/below 100% indicates an increase/decrease in price</t>
      </text>
    </comment>
    <comment ref="D22" authorId="2" shapeId="0" xr:uid="{FA0C4F86-DDE1-4B68-9336-BB73148FED0A}">
      <text>
        <t>[Threaded comment]
Your version of Excel allows you to read this threaded comment; however, any edits to it will get removed if the file is opened in a newer version of Excel. Learn more: https://go.microsoft.com/fwlink/?linkid=870924
Comment:
    Not equal to sum of division’s cost of sales due to eliminations</t>
      </text>
    </comment>
    <comment ref="G97" authorId="3" shapeId="0" xr:uid="{9D22B78F-1914-4FAF-9D42-BD0C25929540}">
      <text>
        <t>[Threaded comment]
Your version of Excel allows you to read this threaded comment; however, any edits to it will get removed if the file is opened in a newer version of Excel. Learn more: https://go.microsoft.com/fwlink/?linkid=870924
Comment:
    Total for Group exceeds 100% due to eliminations (intra group transactions)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tc={965AF4FE-D54E-467E-BE83-021E217BD195}</author>
    <author>tc={AF591F0C-08FE-4E85-95A4-31AC7283BC48}</author>
  </authors>
  <commentList>
    <comment ref="E16" authorId="0" shapeId="0" xr:uid="{965AF4FE-D54E-467E-BE83-021E217BD195}">
      <text>
        <t>[Threaded comment]
Your version of Excel allows you to read this threaded comment; however, any edits to it will get removed if the file is opened in a newer version of Excel. Learn more: https://go.microsoft.com/fwlink/?linkid=870924
Comment:
    Added +0% here to allow for deviation from assumption made for entire Ambient business in the ‘Assumptions’ page without losing the link to the assumption, and without assuming volume growth for brand and private label in each of the divisions</t>
      </text>
    </comment>
    <comment ref="E323" authorId="1" shapeId="0" xr:uid="{AF591F0C-08FE-4E85-95A4-31AC7283BC48}">
      <text>
        <t>[Threaded comment]
Your version of Excel allows you to read this threaded comment; however, any edits to it will get removed if the file is opened in a newer version of Excel. Learn more: https://go.microsoft.com/fwlink/?linkid=870924
Comment:
    Assumes that the change in net income in the subsidiaries not fully owned is in line with that of the change in gross profit of the Frozen and Pet food divisions, given the subsidiaries involved</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2DF1EA-AAD0-4C09-8A21-12076F7655C6}" name="Query - Table002 (Page 7)" description="Connection to the 'Table002 (Page 7)' query in the workbook." type="100" refreshedVersion="8" minRefreshableVersion="5">
    <extLst>
      <ext xmlns:x15="http://schemas.microsoft.com/office/spreadsheetml/2010/11/main" uri="{DE250136-89BD-433C-8126-D09CA5730AF9}">
        <x15:connection id="e34e1345-4c9c-4dd8-b7c6-3bd9aa4334f1"/>
      </ext>
    </extLst>
  </connection>
  <connection id="2" xr16:uid="{4573CA7B-AB4F-4DC2-B13F-1A8E5E4771C4}" name="Query - Table003 (Page 7)" description="Connection to the 'Table003 (Page 7)' query in the workbook." type="100" refreshedVersion="8" minRefreshableVersion="5">
    <extLst>
      <ext xmlns:x15="http://schemas.microsoft.com/office/spreadsheetml/2010/11/main" uri="{DE250136-89BD-433C-8126-D09CA5730AF9}">
        <x15:connection id="b6f25a52-8384-4f71-a055-57952a714c32"/>
      </ext>
    </extLst>
  </connection>
  <connection id="3" xr16:uid="{F2E6B516-5891-4B83-9F55-C63C68AB176B}" name="Query - Table004 (Page 8)" description="Connection to the 'Table004 (Page 8)' query in the workbook." type="100" refreshedVersion="8" minRefreshableVersion="5">
    <extLst>
      <ext xmlns:x15="http://schemas.microsoft.com/office/spreadsheetml/2010/11/main" uri="{DE250136-89BD-433C-8126-D09CA5730AF9}">
        <x15:connection id="a33e1204-2e54-4038-870f-25f4d61e74f0"/>
      </ext>
    </extLst>
  </connection>
  <connection id="4" xr16:uid="{EC462A38-1EBF-43CA-A8FC-7405FC3D5C7A}" name="Query - Table005 (Page 8)" description="Connection to the 'Table005 (Page 8)' query in the workbook." type="100" refreshedVersion="8" minRefreshableVersion="5">
    <extLst>
      <ext xmlns:x15="http://schemas.microsoft.com/office/spreadsheetml/2010/11/main" uri="{DE250136-89BD-433C-8126-D09CA5730AF9}">
        <x15:connection id="5492d808-4fe0-4281-bf01-16234966db8b"/>
      </ext>
    </extLst>
  </connection>
  <connection id="5" xr16:uid="{EE1F26B9-8F89-4B2B-9230-D0F2B45FE07D}" name="Query - Table006 (Page 9)" description="Connection to the 'Table006 (Page 9)' query in the workbook." type="100" refreshedVersion="8" minRefreshableVersion="5">
    <extLst>
      <ext xmlns:x15="http://schemas.microsoft.com/office/spreadsheetml/2010/11/main" uri="{DE250136-89BD-433C-8126-D09CA5730AF9}">
        <x15:connection id="924469f1-7b23-403c-ad4a-7c99221cec7f"/>
      </ext>
    </extLst>
  </connection>
  <connection id="6" xr16:uid="{E7795271-925D-46FE-A0E9-3864E3F235C2}" name="Query - Table007 (Page 9)" description="Connection to the 'Table007 (Page 9)' query in the workbook." type="100" refreshedVersion="8" minRefreshableVersion="5">
    <extLst>
      <ext xmlns:x15="http://schemas.microsoft.com/office/spreadsheetml/2010/11/main" uri="{DE250136-89BD-433C-8126-D09CA5730AF9}">
        <x15:connection id="6a4d0966-fbfa-418a-be51-415c1f1d6b16"/>
      </ext>
    </extLst>
  </connection>
  <connection id="7" xr16:uid="{441ACBA8-54B0-41A2-8560-9C9C399CEFDC}" name="Query - Table008 (Page 9)" description="Connection to the 'Table008 (Page 9)' query in the workbook." type="100" refreshedVersion="8" minRefreshableVersion="5">
    <extLst>
      <ext xmlns:x15="http://schemas.microsoft.com/office/spreadsheetml/2010/11/main" uri="{DE250136-89BD-433C-8126-D09CA5730AF9}">
        <x15:connection id="cdb61450-8051-4197-a5df-426cb80c3ce5"/>
      </ext>
    </extLst>
  </connection>
  <connection id="8" xr16:uid="{97FF7581-D3B0-4A82-BFDF-5AA810E9F4C7}" name="Query - Table009 (Page 10)" description="Connection to the 'Table009 (Page 10)' query in the workbook." type="100" refreshedVersion="8" minRefreshableVersion="5">
    <extLst>
      <ext xmlns:x15="http://schemas.microsoft.com/office/spreadsheetml/2010/11/main" uri="{DE250136-89BD-433C-8126-D09CA5730AF9}">
        <x15:connection id="bc6fcb6f-456d-47e5-a98f-b48b504fd2f2"/>
      </ext>
    </extLst>
  </connection>
  <connection id="9" xr16:uid="{ED5EA3B9-D042-4EBA-9217-674D11EB6BB8}"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<sst xmlns="http://schemas.openxmlformats.org/spreadsheetml/2006/main" count="1292" uniqueCount="551">
  <si>
    <t>Modelling improved seafood traceability at Thai Union</t>
  </si>
  <si>
    <t>How to navigate this model</t>
  </si>
  <si>
    <t xml:space="preserve">This model allows the user to estimate the financial impact of improved traceability at Thai Union, as summarised in the 'Summary' tab.
The baseline state of traceability at the company is summarised in the 'Assessment' sheet and based on FAIRR's assessment. 
The link between changes brought by traceability and their impact on financials is described in the 'Financial Materiality' tab. Assumptions can be changed in the 'Assumptions' tab, whilst the detailed financial impact appears in the 'Financial' tab. </t>
  </si>
  <si>
    <t>Formatting conventions</t>
  </si>
  <si>
    <t>Input_Number</t>
  </si>
  <si>
    <t>Only numerical values, used for making assumptions. You can edit these cells.</t>
  </si>
  <si>
    <t>Input_Text</t>
  </si>
  <si>
    <t>Text is entered into these cells, without referring to any other cells. You can edit these cells.</t>
  </si>
  <si>
    <t>Dropdown</t>
  </si>
  <si>
    <t>An embedded dropdown list exists and a selection from the user is required</t>
  </si>
  <si>
    <t>Formula_1</t>
  </si>
  <si>
    <t>Please do not edit these cells. Their content is a formula that refers to data present in the same tab.</t>
  </si>
  <si>
    <t>Formula_2</t>
  </si>
  <si>
    <t>Please do not edit these cells. Their content is a formula that refers to data present in another tab.</t>
  </si>
  <si>
    <t>Disclaimer: 
This financial model has been prepared for informational and illustrative purposes only. It is based on assumptions, estimates, and data believed to be reliable at the time of preparation; however, no representation or warranty, express or implied, is made as to its accuracy, completeness, or suitability for any particular purpose.
The outputs of the model are estimates only and may differ materially from actual outcomes. Forecasts, projections, scenarios, and forward-looking statements are inherently subject to uncertainty and depend on assumptions that may prove incorrect or change over time.
Nothing in this model, or in any associated materials or communications, constitutes investment, financial, legal, tax, accounting, or other professional advice. It is not an offer, solicitation, recommendation, endorsement, or invitation to buy, sell, hold, or otherwise transact in any security, financial instrument, company, or asset.
Users should carry out their own independent analysis and seek advice from appropriately qualified professional advisers before making any investment or commercial decision. Planet Tracker does not accept any liability for any loss arising from reliance on this model or its outputs.</t>
  </si>
  <si>
    <t>Improved Traceability at Thai Union: Financial Impact Summary</t>
  </si>
  <si>
    <t>Our ask</t>
  </si>
  <si>
    <t>Along with FAIRR, UNEP FI, WBA and WWF, Planet Tracker calls for Thai Union to implement a digital, GDST‑aligned, and interoperable seafood traceability system.
 It must cover all species, discloses current and improved coverage, and is independently verified beyond tuna. It must clearly report the company’s progress and extend verification and scope past aquaculture and a few flagship species (tuna, shrimp).</t>
  </si>
  <si>
    <t>Key assumptions</t>
  </si>
  <si>
    <t>The requested change in traceability would lead to an estimated 0.2% increase in cost of materials for wild-caught seafood products other than tuna and shrimp, passed on to clients. 
For these products only, it would also decrease the estimated costs of misrecognised products by 20% and that of food recalls by 25%.
Selling expenses would rise due to system integration costs estimated at THB7mn, whilst capex would rise by THB 10mn mainly due to additional hardware and software.</t>
  </si>
  <si>
    <t>Resulting changes to profit and loss statement</t>
  </si>
  <si>
    <t>Financial metric</t>
  </si>
  <si>
    <t>2024 (old)</t>
  </si>
  <si>
    <t>2024 (new)</t>
  </si>
  <si>
    <t>% change</t>
  </si>
  <si>
    <t>Absolute change (THB thousands)</t>
  </si>
  <si>
    <t>Volumes</t>
  </si>
  <si>
    <t>Price (THB/kg)</t>
  </si>
  <si>
    <t>Revenue</t>
  </si>
  <si>
    <t>Cost of sales</t>
  </si>
  <si>
    <t>Cost of raw materials</t>
  </si>
  <si>
    <t>Staff cost</t>
  </si>
  <si>
    <t>Inventory cost</t>
  </si>
  <si>
    <t>Cost of lost production</t>
  </si>
  <si>
    <t>Cost of misrecognised products</t>
  </si>
  <si>
    <t>Food recall cost</t>
  </si>
  <si>
    <t>Food waste cost</t>
  </si>
  <si>
    <t>Packaging waste cost</t>
  </si>
  <si>
    <t>Fuel cost</t>
  </si>
  <si>
    <t>All other costs of sales</t>
  </si>
  <si>
    <t>Gross profit</t>
  </si>
  <si>
    <t>Selling expenses</t>
  </si>
  <si>
    <t>Liability insurance cost</t>
  </si>
  <si>
    <t>Audit cost</t>
  </si>
  <si>
    <t>Claims and lawsuits cost</t>
  </si>
  <si>
    <t>All other admin expenses</t>
  </si>
  <si>
    <t>Operating profit</t>
  </si>
  <si>
    <t>Net profit</t>
  </si>
  <si>
    <t>Resulting changes to cash flow statement</t>
  </si>
  <si>
    <t>Operating cash</t>
  </si>
  <si>
    <t>Investing cash</t>
  </si>
  <si>
    <t>Financing cash</t>
  </si>
  <si>
    <t>Cash position</t>
  </si>
  <si>
    <t>External Assessment of Thai Union on Traceability</t>
  </si>
  <si>
    <t>Source: FAIRR (2025)</t>
  </si>
  <si>
    <t>PILLAR:</t>
  </si>
  <si>
    <t>TRACEABILITY COMMITMENT</t>
  </si>
  <si>
    <t>Company Score</t>
  </si>
  <si>
    <t xml:space="preserve">Company Score </t>
  </si>
  <si>
    <t>Change needed</t>
  </si>
  <si>
    <t>Phase 1</t>
  </si>
  <si>
    <t>Phase 2</t>
  </si>
  <si>
    <r>
      <t>KPI</t>
    </r>
    <r>
      <rPr>
        <b/>
        <sz val="8"/>
        <color rgb="FF000000"/>
        <rFont val="Arial"/>
        <family val="2"/>
        <scheme val="major"/>
      </rPr>
      <t xml:space="preserve"> 1.1</t>
    </r>
  </si>
  <si>
    <t>The company publicly acknowledges the material risks posed by Illegal, Unreported and Unregulated (IUU) fishing, overfishing, habitat conversion and human rights issues, and the role of traceability in mitigating these risks.</t>
  </si>
  <si>
    <t>Leading practice</t>
  </si>
  <si>
    <t>No change modelled</t>
  </si>
  <si>
    <r>
      <t>KPI</t>
    </r>
    <r>
      <rPr>
        <b/>
        <sz val="8"/>
        <color rgb="FF000000"/>
        <rFont val="Arial"/>
        <family val="2"/>
        <scheme val="major"/>
      </rPr>
      <t xml:space="preserve"> 1.2</t>
    </r>
  </si>
  <si>
    <t>The company has a public commitment at the group or subsidiary level to traceable seafood and/or feed ingredients.</t>
  </si>
  <si>
    <t>SCOPE AND IMPLEMENTATION PLAN</t>
  </si>
  <si>
    <r>
      <t>KPI</t>
    </r>
    <r>
      <rPr>
        <b/>
        <sz val="8"/>
        <color rgb="FF000000"/>
        <rFont val="Arial"/>
        <family val="2"/>
        <scheme val="major"/>
      </rPr>
      <t xml:space="preserve"> 2.1</t>
    </r>
  </si>
  <si>
    <t xml:space="preserve">The company has a traceability commitment that covers all of the following factors:* </t>
  </si>
  <si>
    <r>
      <t>·     </t>
    </r>
    <r>
      <rPr>
        <b/>
        <sz val="8"/>
        <color rgb="FF000000"/>
        <rFont val="Arial"/>
        <family val="2"/>
        <scheme val="major"/>
      </rPr>
      <t>Form</t>
    </r>
    <r>
      <rPr>
        <sz val="8"/>
        <color rgb="FF000000"/>
        <rFont val="Arial"/>
        <family val="2"/>
        <scheme val="major"/>
      </rPr>
      <t xml:space="preserve">:  Time-bound commitment to digital and interoperable traceability </t>
    </r>
  </si>
  <si>
    <t>Partial disclosure</t>
  </si>
  <si>
    <t>Needs to be digital and interoperable for wild-caught seafood, not just aquaculture</t>
  </si>
  <si>
    <r>
      <t xml:space="preserve">·        </t>
    </r>
    <r>
      <rPr>
        <b/>
        <sz val="8"/>
        <color rgb="FF000000"/>
        <rFont val="Arial"/>
        <family val="2"/>
        <scheme val="major"/>
      </rPr>
      <t xml:space="preserve">Scope: </t>
    </r>
    <r>
      <rPr>
        <sz val="8"/>
        <color rgb="FF000000"/>
        <rFont val="Arial"/>
        <family val="2"/>
        <scheme val="major"/>
      </rPr>
      <t>Covers 100% of seafood, stock inputs and feed (marine and terrestrial)</t>
    </r>
  </si>
  <si>
    <t>Needs to cover all species, not just tuna and shrimp</t>
  </si>
  <si>
    <r>
      <t xml:space="preserve">·        </t>
    </r>
    <r>
      <rPr>
        <b/>
        <sz val="8"/>
        <color rgb="FF000000"/>
        <rFont val="Arial"/>
        <family val="2"/>
        <scheme val="major"/>
      </rPr>
      <t xml:space="preserve">Depth: </t>
    </r>
    <r>
      <rPr>
        <sz val="8"/>
        <color rgb="FF000000"/>
        <rFont val="Arial"/>
        <family val="2"/>
        <scheme val="major"/>
      </rPr>
      <t xml:space="preserve">Can be traced to vessel/farm/feed source  </t>
    </r>
  </si>
  <si>
    <r>
      <t xml:space="preserve">·        </t>
    </r>
    <r>
      <rPr>
        <b/>
        <sz val="8"/>
        <color rgb="FF000000"/>
        <rFont val="Arial"/>
        <family val="2"/>
        <scheme val="major"/>
      </rPr>
      <t xml:space="preserve">Breadth: </t>
    </r>
    <r>
      <rPr>
        <sz val="8"/>
        <color rgb="FF000000"/>
        <rFont val="Arial"/>
        <family val="2"/>
        <scheme val="major"/>
      </rPr>
      <t>Aligned with leading standards such as the Global Dialogue on Seafood Traceability (GDST)   and, where relevant, the ASC feed standard</t>
    </r>
    <r>
      <rPr>
        <b/>
        <sz val="8"/>
        <color rgb="FF000000"/>
        <rFont val="Arial"/>
        <family val="2"/>
        <scheme val="major"/>
      </rPr>
      <t xml:space="preserve">  </t>
    </r>
  </si>
  <si>
    <t>Needs to be aligned with GDST</t>
  </si>
  <si>
    <t>*Recognising that implementation will take time and may involve a phased approach for some companies.</t>
  </si>
  <si>
    <r>
      <t xml:space="preserve">KPI </t>
    </r>
    <r>
      <rPr>
        <b/>
        <sz val="8"/>
        <color rgb="FF000000"/>
        <rFont val="Arial"/>
        <family val="2"/>
        <scheme val="major"/>
      </rPr>
      <t>2.2</t>
    </r>
  </si>
  <si>
    <t>There is an implementation plan in place, including key milestones, to achieve the company’s traceability commitment.</t>
  </si>
  <si>
    <t>Limited disclosure</t>
  </si>
  <si>
    <t>Needs to disclose where the company currently stands on its commitment</t>
  </si>
  <si>
    <t>MONITORING AND REPORTING PROGRESS</t>
  </si>
  <si>
    <r>
      <t xml:space="preserve">KPI </t>
    </r>
    <r>
      <rPr>
        <b/>
        <sz val="8"/>
        <color rgb="FF000000"/>
        <rFont val="Arial"/>
        <family val="2"/>
        <scheme val="major"/>
      </rPr>
      <t>3.1</t>
    </r>
  </si>
  <si>
    <r>
      <t xml:space="preserve">The coverage of the currently operating traceability systems in terms of form, scope, depth, and breadth </t>
    </r>
    <r>
      <rPr>
        <sz val="8"/>
        <color theme="1"/>
        <rFont val="Arial"/>
        <family val="2"/>
        <scheme val="major"/>
      </rPr>
      <t xml:space="preserve">is </t>
    </r>
    <r>
      <rPr>
        <sz val="8"/>
        <color rgb="FF000000"/>
        <rFont val="Arial"/>
        <family val="2"/>
        <scheme val="major"/>
      </rPr>
      <t>monitored and reported publicly.</t>
    </r>
  </si>
  <si>
    <t>Improved coverage needs to be disclosed</t>
  </si>
  <si>
    <t>KPI 3.2</t>
  </si>
  <si>
    <t>The company’s traceability systems are verified by a third party. Cases of non-compliance and actions taken to address these are reported.</t>
  </si>
  <si>
    <t>Needs third party verification beyond tuna</t>
  </si>
  <si>
    <t>[1] Form refers to the format required for traceability data e.g. paper-based, digital, interoperable ((in this assessment, a company achieves a “leading practice” score if it has a commitment to digital and interoperable traceability). Scope refers to the number of product lines, or percentage of product portfolio, which is traceable (in this assessment, a company achieves a “leading practice” score if 100% of its products are traceable). Depth is about how far back or forward in the supply chain the system regularly traces the relevant information (in this assessment, a company achieves a “leading practice” practice score if products can be traced from the vessel/farm/feed source to the end customer). Breadth describes the amount and types of information collected (in this assessment, a company achieves a “leading practice” score if the data it collects aligns with the GDST’s universal list of Key Data Elements).</t>
  </si>
  <si>
    <t>How Traceability Affects Financials</t>
  </si>
  <si>
    <t>Source: Planet Tracker (2022) - How to Trace $600bn</t>
  </si>
  <si>
    <t>In every category…</t>
  </si>
  <si>
    <t>… a specific factor associated with improved traceability investment…</t>
  </si>
  <si>
    <t>...impacts costs, revenue or investments, which can be traced to specific items in the financial statements.</t>
  </si>
  <si>
    <t>Category</t>
  </si>
  <si>
    <t>Factor</t>
  </si>
  <si>
    <t>Main financial impact on</t>
  </si>
  <si>
    <t>Indicator affected</t>
  </si>
  <si>
    <t>Key financial item affected</t>
  </si>
  <si>
    <t>Operational efficiency</t>
  </si>
  <si>
    <t>Reduce the cost of audits</t>
  </si>
  <si>
    <t xml:space="preserve">Cost </t>
  </si>
  <si>
    <t>Administrative expenses</t>
  </si>
  <si>
    <t>Compliance, insurance and litigation</t>
  </si>
  <si>
    <t>Less frequent/less severe claims and lawsuits</t>
  </si>
  <si>
    <t>Recalls, waste &amp; errors</t>
  </si>
  <si>
    <t>Reduced loss rate of products</t>
  </si>
  <si>
    <t xml:space="preserve">Reduced misrecognition rate of products </t>
  </si>
  <si>
    <t>Trade</t>
  </si>
  <si>
    <t>Supplier premium</t>
  </si>
  <si>
    <t>Narrow the scope of product recalls</t>
  </si>
  <si>
    <t>Reduced spoilage and waste</t>
  </si>
  <si>
    <t>Food waste</t>
  </si>
  <si>
    <t>Reduce unproductive vessel trips</t>
  </si>
  <si>
    <t>Reduced inventory</t>
  </si>
  <si>
    <t>Liability insurance cost reduction</t>
  </si>
  <si>
    <t>Reduce packaging waste</t>
  </si>
  <si>
    <t>Packaging waste</t>
  </si>
  <si>
    <t>Reduced labor costs</t>
  </si>
  <si>
    <t>Staffing</t>
  </si>
  <si>
    <t>New FTE</t>
  </si>
  <si>
    <t>Less time spent in production, receiving and packaging</t>
  </si>
  <si>
    <t>Increased accuracy and efficiency in operations and data management</t>
  </si>
  <si>
    <t>Reduced staff reporting time</t>
  </si>
  <si>
    <t>Enhanced ability to manage and record raw materials  received from small-scale fishers</t>
  </si>
  <si>
    <t>Reduce the cost of reading tags</t>
  </si>
  <si>
    <t>Reduce the number of data errors</t>
  </si>
  <si>
    <t>Increase the ability to track and manage commingled products</t>
  </si>
  <si>
    <t>Increased ease in complying with national and international market requirements</t>
  </si>
  <si>
    <t>Intangible benefits</t>
  </si>
  <si>
    <t>Increased assurance in meeting import requirements</t>
  </si>
  <si>
    <t>Seafood volumes</t>
  </si>
  <si>
    <t>Volumes (tonnes)</t>
  </si>
  <si>
    <t>Increased capacity for data analysis and business decision making</t>
  </si>
  <si>
    <t>Enhanced captain and crew experience</t>
  </si>
  <si>
    <t>Enhanced regulatory and legislative compliance</t>
  </si>
  <si>
    <t>Litigation risks mitigation or elimination e.g. shift responsibility/share responsibility with others</t>
  </si>
  <si>
    <t>Improve the frequency of successful trace backs</t>
  </si>
  <si>
    <t>Reduce the need for frequent category wide recalls</t>
  </si>
  <si>
    <t>Software</t>
  </si>
  <si>
    <t>Annual License Fee</t>
  </si>
  <si>
    <t>COGS</t>
  </si>
  <si>
    <t>Contractors</t>
  </si>
  <si>
    <t>Support &amp; Maintenance</t>
  </si>
  <si>
    <t>Full Chain Integration</t>
  </si>
  <si>
    <t>Investment</t>
  </si>
  <si>
    <t>Capex</t>
  </si>
  <si>
    <t>Purchases of property, plant and equipment and intangible assets</t>
  </si>
  <si>
    <t>Hardware</t>
  </si>
  <si>
    <t>Servers</t>
  </si>
  <si>
    <t>Network</t>
  </si>
  <si>
    <t>Terminals</t>
  </si>
  <si>
    <t>Scales</t>
  </si>
  <si>
    <t>Scanners</t>
  </si>
  <si>
    <t xml:space="preserve">Other peripheral devices or hardware </t>
  </si>
  <si>
    <t>Activation Fee</t>
  </si>
  <si>
    <t>Onsite Implementation</t>
  </si>
  <si>
    <t>Training</t>
  </si>
  <si>
    <t>Revenue generation</t>
  </si>
  <si>
    <t>Price premium</t>
  </si>
  <si>
    <t xml:space="preserve">Revenue </t>
  </si>
  <si>
    <t>Price</t>
  </si>
  <si>
    <t>Average prices (THB per kg)</t>
  </si>
  <si>
    <t>More accurate cost-based pricing</t>
  </si>
  <si>
    <t>Increased willingness to pay by consumers</t>
  </si>
  <si>
    <t>Reduced credits to customers</t>
  </si>
  <si>
    <t>Greater ability to meet customer requirements</t>
  </si>
  <si>
    <t>Increased average seafood quality</t>
  </si>
  <si>
    <t>Increased sales volume</t>
  </si>
  <si>
    <t>Enhanced customer confidence/trust</t>
  </si>
  <si>
    <t>Improved company reputation</t>
  </si>
  <si>
    <t>Traceability Assumptions at Thai Union</t>
  </si>
  <si>
    <t>This sheet outlines the baseline values and assumptions for the key indicators that are affected by traceability</t>
  </si>
  <si>
    <t>Change baseline assumptions here</t>
  </si>
  <si>
    <t>Change forecasts here</t>
  </si>
  <si>
    <t>Indicators_list</t>
  </si>
  <si>
    <t>Indicator</t>
  </si>
  <si>
    <t>Division</t>
  </si>
  <si>
    <t>Modelling line</t>
  </si>
  <si>
    <t>2024 value for modelling line (THB thousands)</t>
  </si>
  <si>
    <t>Indicator as a % of modelling line (2024)</t>
  </si>
  <si>
    <t>Rationale for baseline assumption</t>
  </si>
  <si>
    <t>2024 value for indicator (THB thousands)</t>
  </si>
  <si>
    <t>Assumed traceability-related % change in indicator (%)</t>
  </si>
  <si>
    <t>Comment re change in indicator value</t>
  </si>
  <si>
    <t>Industry average (as per How to Trace 600bn)</t>
  </si>
  <si>
    <t>New value for indicator (THB thousands)</t>
  </si>
  <si>
    <t>Change in indicator value (THB thousands)</t>
  </si>
  <si>
    <t>New indicator as a % of modelling line</t>
  </si>
  <si>
    <t>VOLUMES</t>
  </si>
  <si>
    <t xml:space="preserve">Ambient </t>
  </si>
  <si>
    <t>Ambient volumes (tonnes)</t>
  </si>
  <si>
    <t>Indicator = modelling line</t>
  </si>
  <si>
    <t>Tuna and shrimp are already covered by traceability commitments. We estimate that tuna accounts for 85% of the Ambient division volumes, and shrimp 0%. For the remaining 15% of volumes not covered by traceability, we assume that traceable seafood could improve volumes by 0.5% (via improved market share)</t>
  </si>
  <si>
    <t xml:space="preserve">Frozen </t>
  </si>
  <si>
    <t>Frozen Volumes (tonnes)</t>
  </si>
  <si>
    <t>Tuna and shrimp are already covered by traceability commitments. We estimate that tuna accounts for 15% of the Frozen division volumes, and shrimp 75%. For the remaining 10% of volumes not covered by traceability, we assume that traceable seafood could improve volumes by 0.5% (via improved market share)</t>
  </si>
  <si>
    <t xml:space="preserve">Pet food </t>
  </si>
  <si>
    <t>Pet food Volumes (tonnes)</t>
  </si>
  <si>
    <t>Tuna and shrimp are already covered by traceability commitments. We estimate that tuna accounts for 60% of the Pet food division volumes, and shrimp 5%. For the remaining 35% of volumes not covered by traceability, we assume that traceable seafood could improve volumes by 0.5% (via improved market share)</t>
  </si>
  <si>
    <t xml:space="preserve">Value added </t>
  </si>
  <si>
    <t>Value added Volumes (tonnes)</t>
  </si>
  <si>
    <t>Tuna and shrimp are already covered by traceability commitments. We estimate that tuna accounts for 25% of the Value added division volumes, and shrimp 10%. For the remaining 65% of volumes not covered by traceability, we assume that traceable seafood could improve volumes by 0.5% (via improved market share)</t>
  </si>
  <si>
    <t>Group</t>
  </si>
  <si>
    <t>Group Volumes (tonnes)</t>
  </si>
  <si>
    <t>Result of changes in volumes at divisional level</t>
  </si>
  <si>
    <t>PRICES</t>
  </si>
  <si>
    <t>Ambient Average price (THB/kg)</t>
  </si>
  <si>
    <t>Assumes 0.2% increase in price (excl. FX and mix effects) for products not already covered by traceability commitments (tuna, shrimp). See explanations on proportions in the volume section above. Since raw materials account for 55% of sales, a 0.2% increase in price more than offsets the increase in cost of raw materials.</t>
  </si>
  <si>
    <t>Frozen Average price (THB/kg)</t>
  </si>
  <si>
    <t>Pet food Average price (THB/kg)</t>
  </si>
  <si>
    <t>Value added Average price (THB/kg)</t>
  </si>
  <si>
    <t>Group Average price (THB/kg)</t>
  </si>
  <si>
    <t>Result of changes in volumes and prices at divisional level. Includes mix effect</t>
  </si>
  <si>
    <t>COST OF SALES</t>
  </si>
  <si>
    <t xml:space="preserve">Ambient Cost of sales </t>
  </si>
  <si>
    <t>Key raw materials account for significant portion of the cost of the products i.e. 50% - 60% for ambient seafood (mainly in USD) and 70% - 80% for frozen seafood (mainly in Thai Baht) and petcare products as per Thai Union (https://investor.thaiunion.com/misc/FS/20250217-tu-fs-fy2024-en.pdf page 35)</t>
  </si>
  <si>
    <t>Conservatively assumes that all suppliers of seafood not already covered by traceability commitments (see Volumes for more details) increase prices by an average of 0.5%, which is then passed on to clients (see Price above)</t>
  </si>
  <si>
    <t xml:space="preserve">Frozen Cost of sales </t>
  </si>
  <si>
    <t xml:space="preserve">Pet food Cost of sales </t>
  </si>
  <si>
    <t xml:space="preserve">Value added Cost of sales </t>
  </si>
  <si>
    <t>Value added should have a lower proportion of cost of sales than the rest - used as a variable of adjustment since we know the total amount at group level and a range for for each of the other three divisions</t>
  </si>
  <si>
    <t xml:space="preserve">Group </t>
  </si>
  <si>
    <t>Group Cost of sales</t>
  </si>
  <si>
    <t>Thai Union discloses 76,108,656  of "Raw materials and consumables used and purchased finished goods " in 2024</t>
  </si>
  <si>
    <t>Function of divisional changes</t>
  </si>
  <si>
    <t>Assumes comparatively high labour requirements in Ambient (manual sorting, filleting, canning, packing, quality control)</t>
  </si>
  <si>
    <t>Assumes efficiencies offset by the hire of two people in charge of traceability are hired for products not already covered by traceability commitments (tuna, shrimp) in the Ambient division. See explanations on proportions in the volume section above</t>
  </si>
  <si>
    <t>Assumes below group average labour requirements in Frozen (automation reduces labor slightly compared to ambient canning)</t>
  </si>
  <si>
    <t>Assumes efficiencies offset by the hire of one person in charge of traceability are hired for products not already covered by traceability commitments (tuna, shrimp) in the Frozen division. See explanations on proportions in the volume section above</t>
  </si>
  <si>
    <t>Assumes lowest percentage of all since high-volume extrusion / mixing and packing lines reduce manual labor per tonne.</t>
  </si>
  <si>
    <t>Assumes efficiencies offset by the hire of one person in charge of traceability are hired for products not already covered by traceability commitments (tuna, shrimp) in the Pet food division. See explanations on proportions in the volume section above</t>
  </si>
  <si>
    <t>Assumes to require more manual handling, assembly, portioning, and quality inspection than any other division</t>
  </si>
  <si>
    <t>Assumes efficiencies offset by the hire of one person in charge of traceability are hired for products not already covered by traceability commitments (tuna, shrimp) in the Value added division. See explanations on proportions in the volume section above</t>
  </si>
  <si>
    <t>Thai Union discloses 17,694,705 of "Employee expenses " in 2024</t>
  </si>
  <si>
    <t>Assumed to be in line with the disclosed group average</t>
  </si>
  <si>
    <t>Assumed to be slightly below the industry average estimate for the products not already covered by traceability, as Thai Union's inventory management is assumed to be very efficient already</t>
  </si>
  <si>
    <t>Assumed to be the highest given frozen fillets and blocks need significant cold storage capacity</t>
  </si>
  <si>
    <t>Used as a balancing item</t>
  </si>
  <si>
    <t>Within the disclosed Inventories note, we use the change in finished goods, work in progress and goods in transit (raw materials and packaging are treated elsewhere in the model).</t>
  </si>
  <si>
    <t>0.1% of sales was used as a world average for seafood processors in previous research. Assumed to be lower given existing traceability investment.</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</si>
  <si>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use that to estimate a 10% drop in the Ambient division for products not already covered by traceability commitments. Applied to all products except tuna, as digitisation of shrimp traceability system is expected to bring benefits too.</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</si>
  <si>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use that to estimate a 15% drop in the Frozen division for products not already covered by traceability commitments. Applied to all products except tuna, as digitisation of shrimp traceability system is expected to bring benefits too.</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</si>
  <si>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use that to estimate a 20% drop in the Pet food division for products not already covered by traceability commitments. Applied to all products except tuna, as digitisation of shrimp traceability system is expected to bring benefits too.</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</si>
  <si>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We use that to estimate a 15% drop in the Value added division for products not already covered by traceability commitments. Applied to all products except tuna, as digitisation of shrimp traceability system is expected to bring benefits too.</t>
  </si>
  <si>
    <t>Result of the calculation for each division</t>
  </si>
  <si>
    <t>0.5% of sales was used as a world average for seafood processors in previous research. Assumed to be significantly lower (0.1%) given existing traceability investment.</t>
  </si>
  <si>
    <t>Studies estimate that best-practice digital traceability brings down total costs of misrecognized products by 60–80% compared to legacy systems or paper-based tracking. Assumed 20% reduction to be conservative. Applied to all products except tuna, as digitisation of shrimp traceability system is expected to bring benefits too.</t>
  </si>
  <si>
    <t>Assumes 0.5% for the industry, less for Thai Union, and even less so for Pet food division</t>
  </si>
  <si>
    <t>Most seafood companies with robust digital batch tracking report recall cost savings of 70–95% in frozen and shelf-stable products, and at least 25% on average for mixed portfolios. We use 25% to be conservative</t>
  </si>
  <si>
    <t>Not disclosed. 2% of sales was used as an average for processing in Asia in previous research. Likely lower for Thai Union</t>
  </si>
  <si>
    <t>Assumed a below-industry reduction in food waste (-5% vs -10% average, given efficiency already high, although not disclosed by Thai Union) through faster responses, better monitoring, improved logistics, and targeted withdrawals.</t>
  </si>
  <si>
    <t>Not disclosed. Estimated to be o0.2% of sales assuming it is below averages based on https://neptunus-project.eu/wp-content/uploads/2022/11/PolicyBrief_2_FINAL.pdf</t>
  </si>
  <si>
    <t>Assumes a minor 1% reduction to be conservative</t>
  </si>
  <si>
    <t>Assumed slightly lower than group average given less freezing required</t>
  </si>
  <si>
    <t>Assumes that fuel cost reductions are solely due to improvements in cold chain costs, which are assumed to be equal to inventory cost reductions</t>
  </si>
  <si>
    <t>Assumed higher than group average given more freezing required</t>
  </si>
  <si>
    <t>Likely lowest of all divisions due to processes used and long shelf life</t>
  </si>
  <si>
    <t>Assumed higher than Ambient because of cooking and chilling, but less than Frozen. Used as a balancing item</t>
  </si>
  <si>
    <t>Estimated coal consumption of  3.87mn GJ based on existing disclosure, converted into THB thousands</t>
  </si>
  <si>
    <t>Other cost of sales</t>
  </si>
  <si>
    <t>No other change assumed</t>
  </si>
  <si>
    <t>ADMIN EXPENSES</t>
  </si>
  <si>
    <t xml:space="preserve">Some global food manufacturers with premiums as low as 0.07%; some higher-risk (more litigation/recall) as much as 0.15%. We assumed 0.1% given seafood is higher risk than most food commodities. </t>
  </si>
  <si>
    <t>Assumes a 5% reduction in premium costs for the parts of the business not already covered by traceability</t>
  </si>
  <si>
    <t>Estimated cost in line with large multinationals at 0.05% of sales</t>
  </si>
  <si>
    <t>Assumes a 10% reduction induced by improved traceability for non tuna and shrimp, which results in a 2.6% reduction for the group</t>
  </si>
  <si>
    <t>Assuming one bad year every ten years, where normal years see claims and lawsuit costs at just 0.02% of sales, and the bad year at 1% of sales</t>
  </si>
  <si>
    <t>Assumes a 30% reduction induced by improved traceability for non tuna and shrimp, which results in a 7.8% reduction for the group</t>
  </si>
  <si>
    <t>Other administrative expenses</t>
  </si>
  <si>
    <t>Some of the investment needed is opex rather than capex (see table below)</t>
  </si>
  <si>
    <t>CAPEX</t>
  </si>
  <si>
    <t>See table 'Investment calculations' below</t>
  </si>
  <si>
    <t>Investment calculations</t>
  </si>
  <si>
    <t>Item</t>
  </si>
  <si>
    <t>Volume</t>
  </si>
  <si>
    <t>Unit</t>
  </si>
  <si>
    <t>Unit Cost (THB)</t>
  </si>
  <si>
    <t>Total capex (THB thousands)</t>
  </si>
  <si>
    <t>Capex/ Admin expenses</t>
  </si>
  <si>
    <t>Rationale</t>
  </si>
  <si>
    <t>Enterprise platform</t>
  </si>
  <si>
    <t>Already in use</t>
  </si>
  <si>
    <t>API integration &amp; mapping</t>
  </si>
  <si>
    <t>hours</t>
  </si>
  <si>
    <t>Admin expenses</t>
  </si>
  <si>
    <t>500 hours to be conservative, at c USD 200 per hour</t>
  </si>
  <si>
    <t>Mobile app enhancements</t>
  </si>
  <si>
    <t>modules</t>
  </si>
  <si>
    <t>Assumes one module for raw material intake and one for finished goods/shipping,</t>
  </si>
  <si>
    <t>IoT sensors</t>
  </si>
  <si>
    <t>units</t>
  </si>
  <si>
    <t>Major food plants typically require 10–30 sensors per facility (for zones, lines, cold rooms). With 7–12 non-tuna/shrimp facilities needing new sensors, 200 units would provide moderate coverage.</t>
  </si>
  <si>
    <t>Rugged tablets/scanners</t>
  </si>
  <si>
    <t>Assuming 12–14 sites to equip (non-tuna/non-shrimp), with 3–5 new tablets/scanners/site needed for full coverage across new lines and shifts, this yields 40–60 units.</t>
  </si>
  <si>
    <t>Server/networking upgrade</t>
  </si>
  <si>
    <t>bundle</t>
  </si>
  <si>
    <t>A middle estimate for the incremental cost of scaling enterprise-class servers or major cloud plans in global food manufacturing IT deployments when extending to new business units (based on a USD 75,000 midpoint).</t>
  </si>
  <si>
    <t>System integration</t>
  </si>
  <si>
    <t>Assumed to be similar as API integration time and cost</t>
  </si>
  <si>
    <t>Pilot rollout</t>
  </si>
  <si>
    <t>sites</t>
  </si>
  <si>
    <t>Total capex</t>
  </si>
  <si>
    <t>Implied COGS breakdown by division</t>
  </si>
  <si>
    <t>(used as sanity check - not as a driver)</t>
  </si>
  <si>
    <t>Frozen</t>
  </si>
  <si>
    <t>Pet food</t>
  </si>
  <si>
    <t>Value added</t>
  </si>
  <si>
    <t>Est. volume share of Thai Union by species</t>
  </si>
  <si>
    <t>Note:</t>
  </si>
  <si>
    <t>Tuna</t>
  </si>
  <si>
    <t>Shrimp</t>
  </si>
  <si>
    <t>All others</t>
  </si>
  <si>
    <t>Average USD/THB in 2024</t>
  </si>
  <si>
    <t>Traceable, digital</t>
  </si>
  <si>
    <t>Traceable, paper-based</t>
  </si>
  <si>
    <t>Not typically traceable</t>
  </si>
  <si>
    <t>Thai Union Financials</t>
  </si>
  <si>
    <t>This sheet outlines the current financials of Thai Union Group and compares them to what they would look like with improved traceability</t>
  </si>
  <si>
    <t/>
  </si>
  <si>
    <t>(all in THB thousands unless otherwise stated)</t>
  </si>
  <si>
    <t>P &amp; L</t>
  </si>
  <si>
    <t>Source:</t>
  </si>
  <si>
    <t>Ambient business</t>
  </si>
  <si>
    <t>2024 with improved traceability</t>
  </si>
  <si>
    <t>Difference</t>
  </si>
  <si>
    <t>Ambient Volumes (tonnes)</t>
  </si>
  <si>
    <t>% y/y change</t>
  </si>
  <si>
    <t>of which Brand</t>
  </si>
  <si>
    <t>of which Private label</t>
  </si>
  <si>
    <t xml:space="preserve">Ambient Revenue </t>
  </si>
  <si>
    <t>Note: average USD/THB in 2024</t>
  </si>
  <si>
    <t>page 27 of https://investor.thaiunion.com/misc/PRESN/20250217-tu-result-presentation-4q2024.pdf</t>
  </si>
  <si>
    <t>of which cost of raw materials</t>
  </si>
  <si>
    <t>of which staff cost</t>
  </si>
  <si>
    <t>of which inventory cost</t>
  </si>
  <si>
    <t>of which cost of lost production</t>
  </si>
  <si>
    <t>of which cost of misrecognised products</t>
  </si>
  <si>
    <t>of which food recall cost</t>
  </si>
  <si>
    <t>of which food waste cost</t>
  </si>
  <si>
    <t>of which packaging waste cost</t>
  </si>
  <si>
    <t>of which fuel cost</t>
  </si>
  <si>
    <t>of which all other costs of sales</t>
  </si>
  <si>
    <t xml:space="preserve">Ambient Gross profit </t>
  </si>
  <si>
    <t>Ambient Gross margin (%)</t>
  </si>
  <si>
    <t>Frozen business</t>
  </si>
  <si>
    <t>2024 with traceability</t>
  </si>
  <si>
    <t>Change</t>
  </si>
  <si>
    <t xml:space="preserve">Frozen Revenue </t>
  </si>
  <si>
    <t>Note: the feed business (Thai Union Feedmill PCL) had sales of THB 5,365mn in 2024, with a gross margin of 18.7%). It is likely part of the brand business (low price per kg)</t>
  </si>
  <si>
    <t xml:space="preserve">Frozen Gross profit </t>
  </si>
  <si>
    <t>Frozen Gross margin (%)</t>
  </si>
  <si>
    <t>Pet food business</t>
  </si>
  <si>
    <t xml:space="preserve">Pet food Revenue </t>
  </si>
  <si>
    <t xml:space="preserve">Pet food Gross profit </t>
  </si>
  <si>
    <t>Pet food Gross margin (%)</t>
  </si>
  <si>
    <t>Value added business</t>
  </si>
  <si>
    <t xml:space="preserve">Valued added Revenue </t>
  </si>
  <si>
    <t xml:space="preserve">Value added Gross profit </t>
  </si>
  <si>
    <t>Valued added Gross margin (%)</t>
  </si>
  <si>
    <t>Total Thai Union</t>
  </si>
  <si>
    <t>Group Revenue</t>
  </si>
  <si>
    <t>Gross profit of reportable segments</t>
  </si>
  <si>
    <t>Eliminations</t>
  </si>
  <si>
    <t>Group Gross profit</t>
  </si>
  <si>
    <t>Group Gross margin (%)</t>
  </si>
  <si>
    <t>Interest income</t>
  </si>
  <si>
    <t>% of cash and cash equivalents</t>
  </si>
  <si>
    <t>Dividend income</t>
  </si>
  <si>
    <t>Other income</t>
  </si>
  <si>
    <t>30, 35</t>
  </si>
  <si>
    <t>Profit before expenses</t>
  </si>
  <si>
    <t>% of sales</t>
  </si>
  <si>
    <t>of which liability insurance cost</t>
  </si>
  <si>
    <t>of which audit cost</t>
  </si>
  <si>
    <t>of which claims and lawsuits cost</t>
  </si>
  <si>
    <t>of which all other admin expenses</t>
  </si>
  <si>
    <t>Depreciation expenses</t>
  </si>
  <si>
    <t>Amortisation expenses</t>
  </si>
  <si>
    <t>Operating margin (%)</t>
  </si>
  <si>
    <t>Reversal of (loss from) impairment of financial assets, net</t>
  </si>
  <si>
    <t>Other gains (losses), net</t>
  </si>
  <si>
    <t>Finance costs</t>
  </si>
  <si>
    <t>Profit (loss) before share of profit from investments accounted for using the equity method</t>
  </si>
  <si>
    <t>Share of profit from investments accounted for using the equity method</t>
  </si>
  <si>
    <t>Profit (loss) before income tax</t>
  </si>
  <si>
    <t>Income tax (expense) credit</t>
  </si>
  <si>
    <t>All-in tax rate (%)</t>
  </si>
  <si>
    <t>Profit (loss) for the year from continuing operations</t>
  </si>
  <si>
    <t>Loss for the year from discontinued operations</t>
  </si>
  <si>
    <t>-</t>
  </si>
  <si>
    <t>Profit (loss) for the year</t>
  </si>
  <si>
    <t>Profit (loss) attributable to:</t>
  </si>
  <si>
    <t>Owners of the parent</t>
  </si>
  <si>
    <t>Continuing operations</t>
  </si>
  <si>
    <t>Discontinued operations</t>
  </si>
  <si>
    <t>Non-controlling interests</t>
  </si>
  <si>
    <t>Basic and diluted EPS attributable to the owners of the Company (Baht)</t>
  </si>
  <si>
    <t>Cash flow</t>
  </si>
  <si>
    <t>Profit (loss) before income tax:</t>
  </si>
  <si>
    <t>Total</t>
  </si>
  <si>
    <t>Adjustment items:</t>
  </si>
  <si>
    <t>Amortisation of discount/premium from debt instruments</t>
  </si>
  <si>
    <t>(Reversal of) impairment loss for accounts receivable</t>
  </si>
  <si>
    <t>Impairment loss for loans to related parties and accrued interest</t>
  </si>
  <si>
    <t>(Reversal of) impairment loss for diminution in value of inventories</t>
  </si>
  <si>
    <t>Impairment loss on property, plant and equipment and intangible assets, net</t>
  </si>
  <si>
    <t>Impairment loss for other assets</t>
  </si>
  <si>
    <t>Impairment loss on investments in subsidiaries and an associate</t>
  </si>
  <si>
    <t>Impairment loss for goodwill</t>
  </si>
  <si>
    <t>Employee benefit obligations</t>
  </si>
  <si>
    <t>Loss (gain) on disposals and write-off</t>
  </si>
  <si>
    <t>of which property, plant and equipment</t>
  </si>
  <si>
    <t>of which intangible assets, net</t>
  </si>
  <si>
    <t>Gain on sale of investments</t>
  </si>
  <si>
    <t xml:space="preserve">Share of (profit) loss from investments accounted for using the equity method </t>
  </si>
  <si>
    <t>Fair value adjustments to investments measured at FVPL</t>
  </si>
  <si>
    <t>Fair value adjustments to financial instruments, net</t>
  </si>
  <si>
    <t>Loss (gain) on exchange rates</t>
  </si>
  <si>
    <t>Difference arising from the loan conversion</t>
  </si>
  <si>
    <t>Changes in operating assets and liabilities:</t>
  </si>
  <si>
    <t>(Increase) decrease in trade and other receivables</t>
  </si>
  <si>
    <t>Decrease (increase) in inventories</t>
  </si>
  <si>
    <t xml:space="preserve">(Increase) decrease in other current assets  </t>
  </si>
  <si>
    <t>Decrease in other non-current assets</t>
  </si>
  <si>
    <t>Increase (decrease) in trade and other payables</t>
  </si>
  <si>
    <t>Increase (decrease) in other current liabilities</t>
  </si>
  <si>
    <t>(Decrease) increase in other non-current liabilities</t>
  </si>
  <si>
    <t>Cash paid for employee benefit obligations</t>
  </si>
  <si>
    <t>Adjustment items</t>
  </si>
  <si>
    <t xml:space="preserve">Changes in operating assets and liabilities </t>
  </si>
  <si>
    <t>Cash flows receipts (payments) from operations</t>
  </si>
  <si>
    <t>Income tax paid</t>
  </si>
  <si>
    <t>Net cash from (used in) operating activities</t>
  </si>
  <si>
    <t>Cash flows from investing activities</t>
  </si>
  <si>
    <t>Net cash payments for short-term investments</t>
  </si>
  <si>
    <t>(Increase) decrease in restricted deposits with financial institutions</t>
  </si>
  <si>
    <t>Proceeds from disposals of property, plant and equipment and intangible assets</t>
  </si>
  <si>
    <t>Cash payments for investments in subsidiaries</t>
  </si>
  <si>
    <t>Cash payments for investments in associates</t>
  </si>
  <si>
    <t>Cash payments for investments in joint ventures</t>
  </si>
  <si>
    <t>Cash payments for investments in equity instruments</t>
  </si>
  <si>
    <t>Cash receipts from investments in debt instruments</t>
  </si>
  <si>
    <t>Cash payments for investments in debt instruments</t>
  </si>
  <si>
    <t>Cash payments for other long-term investments</t>
  </si>
  <si>
    <t>Proceeds from sale of other long-term investments</t>
  </si>
  <si>
    <t>Net cash receipts from (payments for) short-term loans to related parties and third parties</t>
  </si>
  <si>
    <t>Cash receipts from long-term loans to related parties and third parties</t>
  </si>
  <si>
    <t>Cash payments for long-term loans to related parties</t>
  </si>
  <si>
    <t>Interest received</t>
  </si>
  <si>
    <t>Dividends received</t>
  </si>
  <si>
    <t>Net cash (used in) from investing activities</t>
  </si>
  <si>
    <t>Cash flows from financing activities</t>
  </si>
  <si>
    <t>Net cash receipts from (payments for) short-term loans from financial institutions</t>
  </si>
  <si>
    <t>Net cash (payments for) receipts from short-term loans from related parties</t>
  </si>
  <si>
    <t>Cash receipts from long-term loans from financial institutions</t>
  </si>
  <si>
    <t>Repayments for long-term loans from financial institutions</t>
  </si>
  <si>
    <t>Repayment of debentures</t>
  </si>
  <si>
    <t>Financing fees paid for long-term loans from financial institutions</t>
  </si>
  <si>
    <t>Interest and other finance costs paid</t>
  </si>
  <si>
    <t>Cash paid for lease liabilities</t>
  </si>
  <si>
    <t>Cash paid on perpetual debentures</t>
  </si>
  <si>
    <t>Interest paid on perpetual debentures</t>
  </si>
  <si>
    <t>Cash paid for non-controlling interests from change in investments in subsidiaries</t>
  </si>
  <si>
    <t>Cash receipts from non-controlling interests for additional share capital in subsidiaries</t>
  </si>
  <si>
    <t>Dividends paid to owners of the parent</t>
  </si>
  <si>
    <t>Dividends paid to non-controlling interests</t>
  </si>
  <si>
    <t>Net cash payments for repurchase of treasury shares</t>
  </si>
  <si>
    <t>Net cash used in financing activities</t>
  </si>
  <si>
    <t>Net (decrease) increase in cash and cash equivalents</t>
  </si>
  <si>
    <t>Cash and cash equivalents at 1 January</t>
  </si>
  <si>
    <t>Exchange differences on cash and cash equivalents</t>
  </si>
  <si>
    <t>Cash and cash equivalents at 31 December</t>
  </si>
  <si>
    <t>Balance sheet</t>
  </si>
  <si>
    <t>Note in the financial statements</t>
  </si>
  <si>
    <t>Assets</t>
  </si>
  <si>
    <t>Current assets</t>
  </si>
  <si>
    <t>Cash and cash equivalents</t>
  </si>
  <si>
    <t>Short-term investments and investments in debt instruments measured at amortised cost</t>
  </si>
  <si>
    <t>Trade and other receivables, net</t>
  </si>
  <si>
    <t>9, 35</t>
  </si>
  <si>
    <t>Short-term loans to related and third parties, net</t>
  </si>
  <si>
    <t>Current portion of long-term loans to related and third parties, net</t>
  </si>
  <si>
    <t>Inventories, net</t>
  </si>
  <si>
    <t>Derivative assets</t>
  </si>
  <si>
    <t>Other current assets</t>
  </si>
  <si>
    <t>Assets held-for-sale</t>
  </si>
  <si>
    <t>Total current assets</t>
  </si>
  <si>
    <t>Non-current assets</t>
  </si>
  <si>
    <t>Restricted deposits with financial institutions</t>
  </si>
  <si>
    <t>Investments in subsidiaries, associates and joint ventures using cost method</t>
  </si>
  <si>
    <t>Investments accounted for using the equity method, net</t>
  </si>
  <si>
    <t>Financial assets measured at fair value</t>
  </si>
  <si>
    <t>Investments in debt instruments measured at amortised cost</t>
  </si>
  <si>
    <t>Long-term loans to related and third parties, net</t>
  </si>
  <si>
    <t>Investment properties, net</t>
  </si>
  <si>
    <t>Property, plant and equipment, net</t>
  </si>
  <si>
    <t>Right-of-use assets, net</t>
  </si>
  <si>
    <t>Intangible assets, net</t>
  </si>
  <si>
    <t>Goodwill, net</t>
  </si>
  <si>
    <t>Deferred tax assets</t>
  </si>
  <si>
    <t>Other non-current assets</t>
  </si>
  <si>
    <t>Total non-current assets</t>
  </si>
  <si>
    <t>Total assets</t>
  </si>
  <si>
    <t>Liabilities and equity</t>
  </si>
  <si>
    <t>Current liabilities</t>
  </si>
  <si>
    <t>Bank overdrafts and short-term loans from financial institutions</t>
  </si>
  <si>
    <t>Trade and other payables</t>
  </si>
  <si>
    <t>22, 35</t>
  </si>
  <si>
    <t>Short-term loans from related and third parties</t>
  </si>
  <si>
    <t>Current portion of long-term loans from financial institutions, net</t>
  </si>
  <si>
    <t>Current portion of debentures, net</t>
  </si>
  <si>
    <t>Current portion of lease liabilities, net</t>
  </si>
  <si>
    <t>Income tax payable</t>
  </si>
  <si>
    <t>Derivative liabilities</t>
  </si>
  <si>
    <t>Other current liabilities</t>
  </si>
  <si>
    <t>Total current liabilities</t>
  </si>
  <si>
    <t>Non-current liabilities</t>
  </si>
  <si>
    <t>Long-term loans from financial institutions, net</t>
  </si>
  <si>
    <t>Debentures, net</t>
  </si>
  <si>
    <t>Lease liabilities, net</t>
  </si>
  <si>
    <t>Deferred tax liabilities</t>
  </si>
  <si>
    <t>Other non-current liabilities</t>
  </si>
  <si>
    <t>Total non-current liabilities</t>
  </si>
  <si>
    <t>Total liabilities</t>
  </si>
  <si>
    <t>Equity</t>
  </si>
  <si>
    <t>Number of ordinary shares at Baht 0.25 per share</t>
  </si>
  <si>
    <t>Authorised share capital</t>
  </si>
  <si>
    <t>Issued and paid-up share capital</t>
  </si>
  <si>
    <t>Premium on share capital</t>
  </si>
  <si>
    <t>Retained earnings</t>
  </si>
  <si>
    <t>Appropriated - legal reserve</t>
  </si>
  <si>
    <t>Reserve for treasury shares</t>
  </si>
  <si>
    <t>Unappropriated</t>
  </si>
  <si>
    <t>Less Treasury shares</t>
  </si>
  <si>
    <t>Other components of equity</t>
  </si>
  <si>
    <t>Perpetual debentures</t>
  </si>
  <si>
    <t>Total equity attributable to owners of the Company</t>
  </si>
  <si>
    <t>Total equity</t>
  </si>
  <si>
    <t>Total liabilities and equity</t>
  </si>
  <si>
    <t>Drivers</t>
  </si>
  <si>
    <t>Eliminations%</t>
  </si>
  <si>
    <t>Investment to PPE</t>
  </si>
  <si>
    <t>Investment to Intangibles</t>
  </si>
  <si>
    <t>Investment to PPE from Traceability</t>
  </si>
  <si>
    <t>Investment to Intangibles from Traceability</t>
  </si>
  <si>
    <t>Depreciation/PP&amp;E years</t>
  </si>
  <si>
    <t>Amortisation/Intangibles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</si>
</sst>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2" formatCode="_-&quot;£&quot;* #,##0_-;\-&quot;£&quot;* #,##0_-;_-&quot;£&quot;* &quot;-&quot;_-;_-@_-"/>
    <numFmt numFmtId="41" formatCode="_-* #,##0_-;\-* #,##0_-;_-* &quot;-&quot;_-;_-@_-"/>
    <numFmt numFmtId="43" formatCode="_-* #,##0.00_-;\-* #,##0.00_-;_-* &quot;-&quot;??_-;_-@_-"/>
    <numFmt numFmtId="164" formatCode="_-* #,##0_-;\-* #,##0_-;_-* &quot;-&quot;??_-;_-@_-"/>
    <numFmt numFmtId="165" formatCode="#,##0;\(#,##0\)"/>
    <numFmt numFmtId="166" formatCode="0.0%"/>
    <numFmt numFmtId="167" formatCode="#,##0.00;\(#,##0.00\)"/>
    <numFmt numFmtId="168" formatCode="_-* #,##0.0_-;\-* #,##0.0_-;_-* &quot;-&quot;??_-;_-@_-"/>
    <numFmt numFmtId="169" formatCode="0.000%"/>
    <numFmt numFmtId="170" formatCode="#,##0.0;\(#,##0.0\)"/>
    <numFmt numFmtId="171" formatCode="#,##0;\(#,##0\)\ &quot;bps&quot;"/>
    <numFmt numFmtId="172" formatCode="0.00000000000"/>
  </numFmts>
  <fonts count="50">
    <font>
      <sz val="10"/>
      <color theme="1"/>
      <name val="Arial"/>
      <family val="2"/>
    </font>
    <font>
      <sz val="8"/>
      <color theme="1"/>
      <name val="Arial"/>
      <family val="2"/>
    </font>
    <font>
      <sz val="8"/>
      <color theme="1"/>
      <name val="Arial"/>
      <family val="2"/>
    </font>
    <font>
      <b/>
      <sz val="10"/>
      <color theme="0"/>
      <name val="Arial"/>
      <family val="2"/>
    </font>
    <font>
      <sz val="10"/>
      <color rgb="FFFF0000"/>
      <name val="Arial"/>
      <family val="2"/>
    </font>
    <font>
      <b/>
      <sz val="10"/>
      <color theme="1"/>
      <name val="Arial"/>
      <family val="2"/>
    </font>
    <font>
      <sz val="10"/>
      <color theme="1"/>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i/>
      <sz val="10"/>
      <color theme="1"/>
      <name val="Arial"/>
      <family val="2"/>
    </font>
    <font>
      <sz val="22"/>
      <color theme="1"/>
      <name val="Arial"/>
      <family val="2"/>
    </font>
    <font>
      <sz val="8"/>
      <color theme="1"/>
      <name val="Arial"/>
      <family val="2"/>
    </font>
    <font>
      <b/>
      <sz val="8"/>
      <color theme="1"/>
      <name val="Arial"/>
      <family val="2"/>
    </font>
    <font>
      <i/>
      <sz val="8"/>
      <color theme="0"/>
      <name val="Arial"/>
      <family val="2"/>
    </font>
    <font>
      <sz val="8"/>
      <color theme="0"/>
      <name val="Arial"/>
      <family val="2"/>
    </font>
    <font>
      <sz val="8"/>
      <color theme="9"/>
      <name val="Arial"/>
      <family val="2"/>
    </font>
    <font>
      <b/>
      <sz val="18"/>
      <color theme="1"/>
      <name val="Arial"/>
      <family val="2"/>
    </font>
    <font>
      <sz val="8"/>
      <color rgb="FFFF0000"/>
      <name val="Arial"/>
      <family val="2"/>
    </font>
    <font>
      <sz val="8"/>
      <color rgb="FF009999"/>
      <name val="Arial"/>
      <family val="2"/>
    </font>
    <font>
      <sz val="8"/>
      <color theme="4" tint="-0.499984740745262"/>
      <name val="Arial"/>
      <family val="2"/>
    </font>
    <font>
      <b/>
      <sz val="8"/>
      <color theme="0"/>
      <name val="Arial"/>
      <family val="2"/>
    </font>
    <font>
      <u/>
      <sz val="8"/>
      <color theme="10"/>
      <name val="Arial"/>
      <family val="2"/>
    </font>
    <font>
      <b/>
      <sz val="18"/>
      <color theme="0"/>
      <name val="Arial"/>
      <family val="2"/>
    </font>
    <font>
      <sz val="8"/>
      <name val="Arial"/>
      <family val="2"/>
    </font>
    <font>
      <u/>
      <sz val="8"/>
      <color theme="11"/>
      <name val="Arial"/>
      <family val="2"/>
    </font>
    <font>
      <i/>
      <sz val="8"/>
      <color theme="1"/>
      <name val="Arial"/>
      <family val="2"/>
    </font>
    <font>
      <b/>
      <sz val="8"/>
      <color theme="9"/>
      <name val="Arial"/>
      <family val="2"/>
    </font>
    <font>
      <b/>
      <sz val="12"/>
      <color theme="1"/>
      <name val="Arial"/>
      <family val="2"/>
    </font>
    <font>
      <b/>
      <sz val="14"/>
      <color theme="1"/>
      <name val="Arial"/>
      <family val="2"/>
    </font>
    <font>
      <b/>
      <i/>
      <sz val="8"/>
      <color theme="1"/>
      <name val="Arial"/>
      <family val="2"/>
    </font>
    <font>
      <sz val="10"/>
      <color theme="1"/>
      <name val="Arial"/>
      <family val="2"/>
      <scheme val="major"/>
    </font>
    <font>
      <u/>
      <sz val="8"/>
      <color theme="10"/>
      <name val="Arial"/>
      <family val="2"/>
      <scheme val="major"/>
    </font>
    <font>
      <b/>
      <sz val="8"/>
      <color rgb="FFFFFFFF"/>
      <name val="Arial"/>
      <family val="2"/>
      <scheme val="major"/>
    </font>
    <font>
      <b/>
      <sz val="8"/>
      <color rgb="FF000000"/>
      <name val="Arial"/>
      <family val="2"/>
      <scheme val="major"/>
    </font>
    <font>
      <b/>
      <sz val="8"/>
      <color theme="1"/>
      <name val="Arial"/>
      <family val="2"/>
      <scheme val="major"/>
    </font>
    <font>
      <sz val="8"/>
      <color rgb="FF000000"/>
      <name val="Arial"/>
      <family val="2"/>
      <scheme val="major"/>
    </font>
    <font>
      <sz val="8"/>
      <color theme="1"/>
      <name val="Arial"/>
      <family val="2"/>
      <scheme val="major"/>
    </font>
    <font>
      <i/>
      <sz val="8"/>
      <color rgb="FF000000"/>
      <name val="Arial"/>
      <family val="2"/>
      <scheme val="major"/>
    </font>
    <font>
      <b/>
      <sz val="10"/>
      <color rgb="FFFF0000"/>
      <name val="Arial"/>
      <family val="2"/>
    </font>
    <font>
      <b/>
      <i/>
      <sz val="10"/>
      <color theme="1"/>
      <name val="Arial"/>
      <family val="2"/>
    </font>
    <font>
      <i/>
      <sz val="9"/>
      <color theme="1"/>
      <name val="Arial"/>
      <family val="2"/>
    </font>
    <font>
      <b/>
      <sz val="8"/>
      <color theme="4" tint="-0.499984740745262"/>
      <name val="Arial"/>
      <family val="2"/>
    </font>
    <font>
      <sz val="8"/>
      <color rgb="FF00B050"/>
      <name val="Arial"/>
      <family val="2"/>
    </font>
    <font>
      <sz val="8"/>
      <color rgb="FF0070C0"/>
      <name val="Arial"/>
      <family val="2"/>
    </font>
  </fonts>
  <fills count="3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FFFFCC"/>
        <bgColor indexed="64"/>
      </patternFill>
    </fill>
    <fill>
      <patternFill patternType="solid">
        <fgColor theme="1" tint="0.34998626667073579"/>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theme="5"/>
        <bgColor indexed="64"/>
      </patternFill>
    </fill>
    <fill>
      <patternFill patternType="solid">
        <fgColor rgb="FF009999"/>
        <bgColor indexed="64"/>
      </patternFill>
    </fill>
    <fill>
      <patternFill patternType="solid">
        <fgColor theme="5" tint="0.79998168889431442"/>
        <bgColor indexed="64"/>
      </patternFill>
    </fill>
    <fill>
      <patternFill patternType="solid">
        <fgColor rgb="FFFFC000"/>
        <bgColor indexed="64"/>
      </patternFill>
    </fill>
    <fill>
      <patternFill patternType="solid">
        <fgColor theme="9" tint="-0.24994659260841701"/>
        <bgColor indexed="64"/>
      </patternFill>
    </fill>
    <fill>
      <patternFill patternType="solid">
        <fgColor theme="7"/>
        <bgColor indexed="64"/>
      </patternFill>
    </fill>
    <fill>
      <patternFill patternType="solid">
        <fgColor theme="4" tint="0.39994506668294322"/>
        <bgColor indexed="64"/>
      </patternFill>
    </fill>
    <fill>
      <patternFill patternType="solid">
        <fgColor theme="5" tint="0.39994506668294322"/>
        <bgColor indexed="64"/>
      </patternFill>
    </fill>
    <fill>
      <patternFill patternType="solid">
        <fgColor theme="4" tint="0.79998168889431442"/>
        <bgColor indexed="64"/>
      </patternFill>
    </fill>
    <fill>
      <patternFill patternType="solid">
        <fgColor rgb="FF45818E"/>
        <bgColor indexed="64"/>
      </patternFill>
    </fill>
    <fill>
      <patternFill patternType="solid">
        <fgColor rgb="FFD9D9D9"/>
        <bgColor indexed="64"/>
      </patternFill>
    </fill>
    <fill>
      <patternFill patternType="solid">
        <fgColor rgb="FF93C47D"/>
        <bgColor indexed="64"/>
      </patternFill>
    </fill>
    <fill>
      <patternFill patternType="solid">
        <fgColor rgb="FFFFF763"/>
        <bgColor indexed="64"/>
      </patternFill>
    </fill>
    <fill>
      <patternFill patternType="solid">
        <fgColor rgb="FFF6B26B"/>
        <bgColor indexed="64"/>
      </patternFill>
    </fill>
    <fill>
      <patternFill patternType="solid">
        <fgColor theme="4" tint="0.39997558519241921"/>
        <bgColor indexed="64"/>
      </patternFill>
    </fill>
    <fill>
      <patternFill patternType="solid">
        <fgColor theme="9"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6">
    <xf numFmtId="0" fontId="0" fillId="0" borderId="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3" applyNumberFormat="0" applyAlignment="0" applyProtection="0"/>
    <xf numFmtId="0" fontId="11" fillId="6" borderId="4" applyNumberFormat="0" applyAlignment="0" applyProtection="0"/>
    <xf numFmtId="0" fontId="12" fillId="6" borderId="3" applyNumberFormat="0" applyAlignment="0" applyProtection="0"/>
    <xf numFmtId="0" fontId="13" fillId="0" borderId="5" applyNumberFormat="0" applyFill="0" applyAlignment="0" applyProtection="0"/>
    <xf numFmtId="0" fontId="3" fillId="7" borderId="6" applyNumberFormat="0" applyAlignment="0" applyProtection="0"/>
    <xf numFmtId="0" fontId="4" fillId="0" borderId="0" applyNumberFormat="0" applyFill="0" applyBorder="0" applyAlignment="0" applyProtection="0"/>
    <xf numFmtId="0" fontId="6" fillId="8" borderId="7" applyNumberFormat="0" applyFont="0" applyAlignment="0" applyProtection="0"/>
    <xf numFmtId="0" fontId="14" fillId="0" borderId="0" applyNumberFormat="0" applyFill="0" applyBorder="0" applyAlignment="0" applyProtection="0"/>
    <xf numFmtId="0" fontId="20" fillId="20" borderId="1" applyNumberFormat="0">
      <alignment vertical="center"/>
      <protection locked="0"/>
    </xf>
    <xf numFmtId="0" fontId="17" fillId="19" borderId="1" applyNumberFormat="0">
      <alignment vertical="center"/>
      <protection locked="0"/>
    </xf>
    <xf numFmtId="0" fontId="17" fillId="16" borderId="1" applyNumberFormat="0">
      <alignment vertical="center"/>
      <protection locked="0"/>
    </xf>
    <xf numFmtId="0" fontId="17" fillId="0" borderId="1" applyNumberFormat="0">
      <alignment vertical="center"/>
    </xf>
    <xf numFmtId="0" fontId="21" fillId="0" borderId="1" applyNumberFormat="0">
      <alignment vertical="center"/>
    </xf>
    <xf numFmtId="0" fontId="17" fillId="9" borderId="1" applyNumberFormat="0">
      <alignment vertical="center" wrapText="1"/>
    </xf>
    <xf numFmtId="0" fontId="17" fillId="20" borderId="1" applyNumberFormat="0">
      <alignment vertical="center" wrapText="1"/>
    </xf>
    <xf numFmtId="0" fontId="20" fillId="10" borderId="0">
      <alignment vertical="center"/>
    </xf>
    <xf numFmtId="0" fontId="20" fillId="13" borderId="0">
      <alignment vertical="center"/>
    </xf>
    <xf numFmtId="0" fontId="26" fillId="11" borderId="1" applyNumberFormat="0">
      <alignment vertical="center"/>
    </xf>
    <xf numFmtId="0" fontId="17" fillId="12" borderId="1" applyNumberFormat="0">
      <alignment vertical="center" wrapText="1"/>
    </xf>
    <xf numFmtId="0" fontId="2" fillId="21" borderId="1" applyNumberFormat="0">
      <alignment vertical="center" wrapText="1"/>
    </xf>
    <xf numFmtId="0" fontId="23" fillId="0" borderId="1">
      <alignment vertical="center"/>
    </xf>
    <xf numFmtId="0" fontId="25" fillId="0" borderId="1" applyNumberFormat="0">
      <alignment vertical="center"/>
    </xf>
    <xf numFmtId="0" fontId="24" fillId="0" borderId="1" applyNumberFormat="0">
      <alignment vertical="center"/>
    </xf>
    <xf numFmtId="0" fontId="17" fillId="14" borderId="1" applyNumberFormat="0">
      <alignment vertical="center"/>
    </xf>
    <xf numFmtId="0" fontId="20" fillId="17" borderId="1" applyNumberFormat="0" applyBorder="0" applyAlignment="0">
      <alignment vertical="center"/>
    </xf>
    <xf numFmtId="0" fontId="27" fillId="0" borderId="0" applyNumberFormat="0" applyFill="0" applyBorder="0" applyAlignment="0" applyProtection="0"/>
    <xf numFmtId="0" fontId="20" fillId="18" borderId="0">
      <alignment vertical="center"/>
    </xf>
    <xf numFmtId="0" fontId="30" fillId="0" borderId="0" applyNumberFormat="0" applyFill="0" applyBorder="0" applyAlignment="0" applyProtection="0"/>
    <xf numFmtId="41"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cellStyleXfs>
  <cellXfs count="187">
    <xf numFmtId="0" fontId="0" fillId="0" borderId="0" xfId="0"/>
    <xf numFmtId="0" fontId="0" fillId="0" borderId="0" xfId="0" applyAlignment="1">
      <alignment vertical="center"/>
    </xf>
    <xf numFmtId="0" fontId="5" fillId="0" borderId="0" xfId="0" applyFont="1" applyAlignment="1">
      <alignment vertical="center"/>
    </xf>
    <xf numFmtId="0" fontId="20" fillId="20" borderId="1" xfId="12">
      <alignment vertical="center"/>
      <protection locked="0"/>
    </xf>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1" xfId="0" applyBorder="1"/>
    <xf numFmtId="0" fontId="0" fillId="0" borderId="13" xfId="0" applyBorder="1"/>
    <xf numFmtId="0" fontId="21" fillId="0" borderId="8" xfId="16" applyBorder="1">
      <alignment vertical="center"/>
    </xf>
    <xf numFmtId="0" fontId="19" fillId="10" borderId="0" xfId="19" applyFont="1">
      <alignment vertical="center"/>
    </xf>
    <xf numFmtId="0" fontId="17" fillId="19" borderId="1" xfId="13">
      <alignment vertical="center"/>
      <protection locked="0"/>
    </xf>
    <xf numFmtId="0" fontId="17" fillId="16" borderId="1" xfId="14">
      <alignment vertical="center"/>
      <protection locked="0"/>
    </xf>
    <xf numFmtId="0" fontId="17" fillId="12" borderId="1" xfId="22">
      <alignment vertical="center" wrapText="1"/>
    </xf>
    <xf numFmtId="0" fontId="22" fillId="0" borderId="0" xfId="0" applyFont="1" applyAlignment="1">
      <alignment vertical="center"/>
    </xf>
    <xf numFmtId="0" fontId="17" fillId="19" borderId="8" xfId="13" applyBorder="1">
      <alignment vertical="center"/>
      <protection locked="0"/>
    </xf>
    <xf numFmtId="0" fontId="22" fillId="0" borderId="0" xfId="0" applyFont="1" applyAlignment="1" applyProtection="1">
      <alignment vertical="center"/>
      <protection locked="0"/>
    </xf>
    <xf numFmtId="0" fontId="28" fillId="15" borderId="0" xfId="0" applyFont="1" applyFill="1" applyAlignment="1">
      <alignment vertical="center"/>
    </xf>
    <xf numFmtId="0" fontId="17" fillId="20" borderId="1" xfId="18">
      <alignment vertical="center" wrapText="1"/>
    </xf>
    <xf numFmtId="0" fontId="1" fillId="19" borderId="1" xfId="13" applyFont="1">
      <alignment vertical="center"/>
      <protection locked="0"/>
    </xf>
    <xf numFmtId="0" fontId="1" fillId="0" borderId="0" xfId="0" applyFont="1" applyAlignment="1">
      <alignment vertical="center"/>
    </xf>
    <xf numFmtId="0" fontId="26" fillId="15" borderId="0" xfId="0" applyFont="1" applyFill="1" applyAlignment="1">
      <alignment vertical="center" wrapText="1"/>
    </xf>
    <xf numFmtId="0" fontId="1" fillId="12" borderId="1" xfId="22" applyFont="1">
      <alignment vertical="center" wrapText="1"/>
    </xf>
    <xf numFmtId="0" fontId="1" fillId="0" borderId="0" xfId="0" applyFont="1" applyAlignment="1" applyProtection="1">
      <alignment vertical="center"/>
      <protection locked="0"/>
    </xf>
    <xf numFmtId="0" fontId="20" fillId="0" borderId="0" xfId="16" applyFont="1" applyBorder="1">
      <alignment vertical="center"/>
    </xf>
    <xf numFmtId="0" fontId="19" fillId="10" borderId="0" xfId="19" applyFont="1" applyProtection="1">
      <alignment vertical="center"/>
      <protection locked="0"/>
    </xf>
    <xf numFmtId="0" fontId="20" fillId="13" borderId="0" xfId="20" applyProtection="1">
      <alignment vertical="center"/>
      <protection locked="0"/>
    </xf>
    <xf numFmtId="0" fontId="17" fillId="19" borderId="2" xfId="13" applyBorder="1">
      <alignment vertical="center"/>
      <protection locked="0"/>
    </xf>
    <xf numFmtId="0" fontId="17" fillId="19" borderId="12" xfId="13" applyBorder="1">
      <alignment vertical="center"/>
      <protection locked="0"/>
    </xf>
    <xf numFmtId="0" fontId="1" fillId="20" borderId="1" xfId="18" applyFont="1">
      <alignment vertical="center" wrapText="1"/>
    </xf>
    <xf numFmtId="0" fontId="1" fillId="19" borderId="10" xfId="13" applyFont="1" applyBorder="1">
      <alignment vertical="center"/>
      <protection locked="0"/>
    </xf>
    <xf numFmtId="0" fontId="1" fillId="19" borderId="2" xfId="13" applyFont="1" applyBorder="1">
      <alignment vertical="center"/>
      <protection locked="0"/>
    </xf>
    <xf numFmtId="0" fontId="4" fillId="0" borderId="0" xfId="0" applyFont="1"/>
    <xf numFmtId="0" fontId="5" fillId="0" borderId="0" xfId="0" applyFont="1"/>
    <xf numFmtId="1" fontId="0" fillId="0" borderId="0" xfId="0" applyNumberFormat="1"/>
    <xf numFmtId="3" fontId="0" fillId="0" borderId="0" xfId="0" applyNumberFormat="1"/>
    <xf numFmtId="165" fontId="0" fillId="0" borderId="0" xfId="0" applyNumberFormat="1"/>
    <xf numFmtId="165" fontId="5" fillId="0" borderId="0" xfId="0" applyNumberFormat="1" applyFont="1"/>
    <xf numFmtId="0" fontId="15" fillId="0" borderId="0" xfId="0" applyFont="1"/>
    <xf numFmtId="164" fontId="1" fillId="0" borderId="0" xfId="34" applyNumberFormat="1" applyFont="1"/>
    <xf numFmtId="0" fontId="31" fillId="0" borderId="0" xfId="0" applyFont="1" applyAlignment="1">
      <alignment horizontal="right"/>
    </xf>
    <xf numFmtId="1" fontId="31" fillId="0" borderId="0" xfId="0" applyNumberFormat="1" applyFont="1" applyAlignment="1">
      <alignment horizontal="right"/>
    </xf>
    <xf numFmtId="165" fontId="31" fillId="0" borderId="0" xfId="0" applyNumberFormat="1" applyFont="1" applyAlignment="1">
      <alignment horizontal="right"/>
    </xf>
    <xf numFmtId="0" fontId="15" fillId="0" borderId="0" xfId="0" applyFont="1" applyAlignment="1">
      <alignment horizontal="left" indent="1"/>
    </xf>
    <xf numFmtId="0" fontId="15" fillId="0" borderId="0" xfId="0" applyFont="1" applyAlignment="1">
      <alignment horizontal="left" indent="2"/>
    </xf>
    <xf numFmtId="165" fontId="17" fillId="16" borderId="1" xfId="14" applyNumberFormat="1">
      <alignment vertical="center"/>
      <protection locked="0"/>
    </xf>
    <xf numFmtId="1" fontId="5" fillId="0" borderId="0" xfId="0" applyNumberFormat="1" applyFont="1"/>
    <xf numFmtId="165" fontId="21" fillId="0" borderId="1" xfId="16" applyNumberFormat="1">
      <alignment vertical="center"/>
    </xf>
    <xf numFmtId="0" fontId="31" fillId="0" borderId="0" xfId="0" applyFont="1" applyAlignment="1">
      <alignment horizontal="left"/>
    </xf>
    <xf numFmtId="166" fontId="21" fillId="0" borderId="1" xfId="16" applyNumberFormat="1">
      <alignment vertical="center"/>
    </xf>
    <xf numFmtId="165" fontId="18" fillId="16" borderId="1" xfId="14" applyNumberFormat="1" applyFont="1">
      <alignment vertical="center"/>
      <protection locked="0"/>
    </xf>
    <xf numFmtId="9" fontId="25" fillId="0" borderId="1" xfId="25" applyNumberFormat="1">
      <alignment vertical="center"/>
    </xf>
    <xf numFmtId="0" fontId="15" fillId="0" borderId="0" xfId="0" applyFont="1" applyAlignment="1">
      <alignment horizontal="left"/>
    </xf>
    <xf numFmtId="166" fontId="25" fillId="0" borderId="1" xfId="35" applyNumberFormat="1" applyFont="1" applyBorder="1" applyAlignment="1">
      <alignment vertical="center"/>
    </xf>
    <xf numFmtId="0" fontId="25" fillId="0" borderId="1" xfId="35" applyNumberFormat="1" applyFont="1" applyBorder="1" applyAlignment="1">
      <alignment vertical="center"/>
    </xf>
    <xf numFmtId="166" fontId="32" fillId="0" borderId="1" xfId="16" applyNumberFormat="1" applyFont="1">
      <alignment vertical="center"/>
    </xf>
    <xf numFmtId="166" fontId="25" fillId="0" borderId="0" xfId="35" applyNumberFormat="1" applyFont="1" applyBorder="1" applyAlignment="1">
      <alignment vertical="center"/>
    </xf>
    <xf numFmtId="0" fontId="15" fillId="22" borderId="0" xfId="0" applyFont="1" applyFill="1" applyAlignment="1">
      <alignment horizontal="left" indent="1"/>
    </xf>
    <xf numFmtId="0" fontId="33" fillId="20" borderId="1" xfId="18" applyNumberFormat="1" applyFont="1">
      <alignment vertical="center" wrapText="1"/>
    </xf>
    <xf numFmtId="0" fontId="34" fillId="20" borderId="1" xfId="18" applyNumberFormat="1" applyFont="1">
      <alignment vertical="center" wrapText="1"/>
    </xf>
    <xf numFmtId="9" fontId="25" fillId="0" borderId="1" xfId="35" applyFont="1" applyBorder="1" applyAlignment="1">
      <alignment vertical="center"/>
    </xf>
    <xf numFmtId="165" fontId="1" fillId="16" borderId="1" xfId="14" applyNumberFormat="1" applyFont="1">
      <alignment vertical="center"/>
      <protection locked="0"/>
    </xf>
    <xf numFmtId="1" fontId="35" fillId="0" borderId="0" xfId="0" applyNumberFormat="1" applyFont="1" applyAlignment="1">
      <alignment horizontal="right"/>
    </xf>
    <xf numFmtId="166" fontId="25" fillId="0" borderId="1" xfId="25" applyNumberFormat="1">
      <alignment vertical="center"/>
    </xf>
    <xf numFmtId="165" fontId="32" fillId="0" borderId="1" xfId="16" applyNumberFormat="1" applyFont="1">
      <alignment vertical="center"/>
    </xf>
    <xf numFmtId="167" fontId="17" fillId="16" borderId="1" xfId="14" applyNumberFormat="1">
      <alignment vertical="center"/>
      <protection locked="0"/>
    </xf>
    <xf numFmtId="10" fontId="17" fillId="16" borderId="1" xfId="14" applyNumberFormat="1">
      <alignment vertical="center"/>
      <protection locked="0"/>
    </xf>
    <xf numFmtId="165" fontId="25" fillId="0" borderId="1" xfId="25" applyNumberFormat="1">
      <alignment vertical="center"/>
    </xf>
    <xf numFmtId="167" fontId="21" fillId="0" borderId="1" xfId="16" applyNumberFormat="1">
      <alignment vertical="center"/>
    </xf>
    <xf numFmtId="10" fontId="21" fillId="0" borderId="1" xfId="16" applyNumberFormat="1">
      <alignment vertical="center"/>
    </xf>
    <xf numFmtId="165" fontId="1" fillId="0" borderId="0" xfId="0" applyNumberFormat="1" applyFont="1"/>
    <xf numFmtId="164" fontId="1" fillId="0" borderId="0" xfId="34" applyNumberFormat="1" applyFont="1" applyAlignment="1" applyProtection="1">
      <alignment vertical="center"/>
      <protection locked="0"/>
    </xf>
    <xf numFmtId="164" fontId="18" fillId="0" borderId="0" xfId="34" applyNumberFormat="1" applyFont="1"/>
    <xf numFmtId="166" fontId="1" fillId="16" borderId="1" xfId="35" applyNumberFormat="1" applyFont="1" applyFill="1" applyBorder="1" applyAlignment="1" applyProtection="1">
      <alignment vertical="center"/>
      <protection locked="0"/>
    </xf>
    <xf numFmtId="0" fontId="36" fillId="0" borderId="0" xfId="0" applyFont="1"/>
    <xf numFmtId="0" fontId="37" fillId="0" borderId="0" xfId="29" applyFont="1" applyAlignment="1">
      <alignment vertical="center"/>
    </xf>
    <xf numFmtId="0" fontId="42" fillId="0" borderId="0" xfId="0" applyFont="1"/>
    <xf numFmtId="0" fontId="1" fillId="19" borderId="17" xfId="13" applyFont="1" applyBorder="1">
      <alignment vertical="center"/>
      <protection locked="0"/>
    </xf>
    <xf numFmtId="2" fontId="0" fillId="0" borderId="0" xfId="0" applyNumberFormat="1"/>
    <xf numFmtId="164" fontId="21" fillId="0" borderId="1" xfId="16" applyNumberFormat="1">
      <alignment vertical="center"/>
    </xf>
    <xf numFmtId="166" fontId="21" fillId="0" borderId="1" xfId="35" applyNumberFormat="1" applyFont="1" applyBorder="1" applyAlignment="1">
      <alignment vertical="center"/>
    </xf>
    <xf numFmtId="10" fontId="21" fillId="0" borderId="1" xfId="35" applyNumberFormat="1" applyFont="1" applyBorder="1" applyAlignment="1">
      <alignment vertical="center"/>
    </xf>
    <xf numFmtId="10" fontId="1" fillId="19" borderId="1" xfId="13" applyNumberFormat="1" applyFont="1">
      <alignment vertical="center"/>
      <protection locked="0"/>
    </xf>
    <xf numFmtId="9" fontId="21" fillId="0" borderId="1" xfId="16" applyNumberFormat="1">
      <alignment vertical="center"/>
    </xf>
    <xf numFmtId="164" fontId="44" fillId="0" borderId="0" xfId="34" applyNumberFormat="1" applyFont="1"/>
    <xf numFmtId="166" fontId="17" fillId="16" borderId="1" xfId="14" applyNumberFormat="1">
      <alignment vertical="center"/>
      <protection locked="0"/>
    </xf>
    <xf numFmtId="168" fontId="17" fillId="16" borderId="1" xfId="14" applyNumberFormat="1">
      <alignment vertical="center"/>
      <protection locked="0"/>
    </xf>
    <xf numFmtId="10" fontId="1" fillId="16" borderId="1" xfId="14" applyNumberFormat="1" applyFont="1">
      <alignment vertical="center"/>
      <protection locked="0"/>
    </xf>
    <xf numFmtId="168" fontId="21" fillId="0" borderId="1" xfId="16" applyNumberFormat="1">
      <alignment vertical="center"/>
    </xf>
    <xf numFmtId="3" fontId="21" fillId="0" borderId="1" xfId="16" applyNumberFormat="1">
      <alignment vertical="center"/>
    </xf>
    <xf numFmtId="3" fontId="32" fillId="0" borderId="1" xfId="16" applyNumberFormat="1" applyFont="1">
      <alignment vertical="center"/>
    </xf>
    <xf numFmtId="164" fontId="25" fillId="0" borderId="1" xfId="34" applyNumberFormat="1" applyFont="1" applyBorder="1" applyAlignment="1">
      <alignment vertical="center"/>
    </xf>
    <xf numFmtId="164" fontId="1" fillId="16" borderId="1" xfId="34" applyNumberFormat="1" applyFont="1" applyFill="1" applyBorder="1" applyAlignment="1" applyProtection="1">
      <alignment vertical="center"/>
      <protection locked="0"/>
    </xf>
    <xf numFmtId="0" fontId="0" fillId="0" borderId="0" xfId="0" applyAlignment="1">
      <alignment horizontal="left" vertical="center" wrapText="1"/>
    </xf>
    <xf numFmtId="0" fontId="0" fillId="0" borderId="0" xfId="0" applyAlignment="1">
      <alignment horizontal="right"/>
    </xf>
    <xf numFmtId="0" fontId="1" fillId="0" borderId="0" xfId="0" applyFont="1" applyAlignment="1" applyProtection="1">
      <alignment horizontal="right" vertical="center"/>
      <protection locked="0"/>
    </xf>
    <xf numFmtId="0" fontId="5" fillId="0" borderId="0" xfId="0" applyFont="1" applyAlignment="1">
      <alignment horizontal="right"/>
    </xf>
    <xf numFmtId="1" fontId="31" fillId="0" borderId="0" xfId="0" applyNumberFormat="1" applyFont="1" applyAlignment="1">
      <alignment horizontal="left"/>
    </xf>
    <xf numFmtId="0" fontId="45" fillId="0" borderId="0" xfId="0" applyFont="1"/>
    <xf numFmtId="0" fontId="31" fillId="19" borderId="1" xfId="13" applyFont="1">
      <alignment vertical="center"/>
      <protection locked="0"/>
    </xf>
    <xf numFmtId="43" fontId="21" fillId="0" borderId="1" xfId="34" applyFont="1" applyBorder="1" applyAlignment="1">
      <alignment vertical="center"/>
    </xf>
    <xf numFmtId="0" fontId="46" fillId="0" borderId="0" xfId="0" applyFont="1"/>
    <xf numFmtId="0" fontId="25" fillId="0" borderId="17" xfId="25" applyBorder="1">
      <alignment vertical="center"/>
    </xf>
    <xf numFmtId="14" fontId="0" fillId="0" borderId="0" xfId="0" applyNumberFormat="1" applyAlignment="1">
      <alignment horizontal="left" vertical="center"/>
    </xf>
    <xf numFmtId="164" fontId="47" fillId="0" borderId="1" xfId="34" applyNumberFormat="1" applyFont="1" applyBorder="1" applyAlignment="1">
      <alignment vertical="center"/>
    </xf>
    <xf numFmtId="43" fontId="25" fillId="0" borderId="1" xfId="34" applyFont="1" applyBorder="1" applyAlignment="1">
      <alignment vertical="center"/>
    </xf>
    <xf numFmtId="0" fontId="20" fillId="0" borderId="0" xfId="0" applyFont="1" applyAlignment="1">
      <alignment vertical="center"/>
    </xf>
    <xf numFmtId="0" fontId="39" fillId="24" borderId="1" xfId="0" applyFont="1" applyFill="1" applyBorder="1" applyAlignment="1">
      <alignment horizontal="center" vertical="center" wrapText="1"/>
    </xf>
    <xf numFmtId="0" fontId="40" fillId="0" borderId="1" xfId="0" applyFont="1" applyBorder="1" applyAlignment="1">
      <alignment vertical="center" wrapText="1"/>
    </xf>
    <xf numFmtId="0" fontId="41" fillId="0" borderId="1" xfId="0" applyFont="1" applyBorder="1" applyAlignment="1">
      <alignment vertical="center" wrapText="1"/>
    </xf>
    <xf numFmtId="0" fontId="42" fillId="25" borderId="1" xfId="0" applyFont="1" applyFill="1" applyBorder="1" applyAlignment="1">
      <alignment horizontal="center" vertical="center" wrapText="1"/>
    </xf>
    <xf numFmtId="0" fontId="42" fillId="0" borderId="1" xfId="0" applyFont="1" applyBorder="1" applyAlignment="1">
      <alignment horizontal="center" vertical="center" wrapText="1"/>
    </xf>
    <xf numFmtId="0" fontId="41" fillId="25" borderId="1" xfId="0" applyFont="1" applyFill="1" applyBorder="1" applyAlignment="1">
      <alignment horizontal="center" vertical="center" wrapText="1"/>
    </xf>
    <xf numFmtId="0" fontId="41" fillId="0" borderId="1" xfId="0" applyFont="1" applyBorder="1" applyAlignment="1">
      <alignment horizontal="left" vertical="center" wrapText="1"/>
    </xf>
    <xf numFmtId="0" fontId="42" fillId="0" borderId="1" xfId="0" applyFont="1" applyBorder="1" applyAlignment="1">
      <alignment vertical="center" wrapText="1"/>
    </xf>
    <xf numFmtId="0" fontId="38" fillId="28" borderId="1" xfId="0" applyFont="1" applyFill="1" applyBorder="1" applyAlignment="1">
      <alignment horizontal="center" vertical="center" wrapText="1"/>
    </xf>
    <xf numFmtId="0" fontId="39" fillId="28" borderId="1" xfId="0" applyFont="1" applyFill="1" applyBorder="1" applyAlignment="1">
      <alignment vertical="center" wrapText="1"/>
    </xf>
    <xf numFmtId="0" fontId="42" fillId="26" borderId="1" xfId="0" applyFont="1" applyFill="1" applyBorder="1" applyAlignment="1">
      <alignment horizontal="center" vertical="center" wrapText="1"/>
    </xf>
    <xf numFmtId="0" fontId="41" fillId="0" borderId="1" xfId="0" applyFont="1" applyBorder="1" applyAlignment="1">
      <alignment horizontal="left" vertical="center" wrapText="1" indent="4"/>
    </xf>
    <xf numFmtId="0" fontId="41" fillId="26" borderId="1" xfId="0" applyFont="1" applyFill="1" applyBorder="1" applyAlignment="1">
      <alignment horizontal="center" vertical="center" wrapText="1"/>
    </xf>
    <xf numFmtId="0" fontId="42" fillId="26" borderId="1" xfId="0" applyFont="1" applyFill="1" applyBorder="1" applyAlignment="1">
      <alignment vertical="top" wrapText="1"/>
    </xf>
    <xf numFmtId="0" fontId="42" fillId="0" borderId="1" xfId="0" applyFont="1" applyBorder="1" applyAlignment="1">
      <alignment vertical="top" wrapText="1"/>
    </xf>
    <xf numFmtId="0" fontId="43" fillId="0" borderId="1" xfId="0" applyFont="1" applyBorder="1" applyAlignment="1">
      <alignment vertical="center" wrapText="1"/>
    </xf>
    <xf numFmtId="0" fontId="41" fillId="27" borderId="1" xfId="0" applyFont="1" applyFill="1" applyBorder="1" applyAlignment="1">
      <alignment horizontal="center" vertical="center" wrapText="1"/>
    </xf>
    <xf numFmtId="0" fontId="41" fillId="0" borderId="1" xfId="0" applyFont="1" applyBorder="1" applyAlignment="1">
      <alignment horizontal="center" vertical="center" wrapText="1"/>
    </xf>
    <xf numFmtId="0" fontId="38" fillId="29" borderId="1" xfId="0" applyFont="1" applyFill="1" applyBorder="1" applyAlignment="1">
      <alignment vertical="center" wrapText="1"/>
    </xf>
    <xf numFmtId="0" fontId="41" fillId="29" borderId="1" xfId="0" applyFont="1" applyFill="1" applyBorder="1" applyAlignment="1">
      <alignment vertical="center" wrapText="1"/>
    </xf>
    <xf numFmtId="0" fontId="5" fillId="0" borderId="0" xfId="0" applyFont="1" applyAlignment="1">
      <alignment horizontal="center"/>
    </xf>
    <xf numFmtId="0" fontId="1" fillId="0" borderId="10" xfId="0" applyFont="1" applyBorder="1" applyAlignment="1">
      <alignment vertical="center"/>
    </xf>
    <xf numFmtId="0" fontId="20" fillId="0" borderId="10" xfId="0" applyFont="1" applyBorder="1" applyAlignment="1">
      <alignment vertical="center"/>
    </xf>
    <xf numFmtId="0" fontId="1" fillId="0" borderId="12" xfId="0" applyFont="1" applyBorder="1" applyAlignment="1">
      <alignment vertical="center"/>
    </xf>
    <xf numFmtId="0" fontId="1" fillId="0" borderId="13" xfId="0" applyFont="1" applyBorder="1" applyAlignment="1">
      <alignment vertical="center"/>
    </xf>
    <xf numFmtId="2" fontId="25" fillId="0" borderId="1" xfId="25" applyNumberFormat="1">
      <alignment vertical="center"/>
    </xf>
    <xf numFmtId="0" fontId="18" fillId="19" borderId="1" xfId="13" applyFont="1">
      <alignment vertical="center"/>
      <protection locked="0"/>
    </xf>
    <xf numFmtId="164" fontId="20" fillId="0" borderId="0" xfId="0" applyNumberFormat="1" applyFont="1" applyAlignment="1">
      <alignment vertical="center"/>
    </xf>
    <xf numFmtId="49" fontId="1" fillId="19" borderId="1" xfId="13" applyNumberFormat="1" applyFont="1">
      <alignment vertical="center"/>
      <protection locked="0"/>
    </xf>
    <xf numFmtId="49" fontId="18" fillId="19" borderId="1" xfId="13" applyNumberFormat="1" applyFont="1">
      <alignment vertical="center"/>
      <protection locked="0"/>
    </xf>
    <xf numFmtId="0" fontId="1" fillId="0" borderId="11"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20" fillId="0" borderId="15" xfId="0" applyFont="1" applyBorder="1" applyAlignment="1">
      <alignment vertical="center"/>
    </xf>
    <xf numFmtId="0" fontId="1" fillId="0" borderId="16" xfId="0" applyFont="1" applyBorder="1" applyAlignment="1">
      <alignment vertical="center"/>
    </xf>
    <xf numFmtId="0" fontId="5" fillId="0" borderId="9" xfId="0" applyFont="1" applyBorder="1" applyAlignment="1">
      <alignment vertical="center"/>
    </xf>
    <xf numFmtId="0" fontId="5" fillId="0" borderId="11" xfId="0" applyFont="1" applyBorder="1" applyAlignment="1">
      <alignment vertical="center"/>
    </xf>
    <xf numFmtId="0" fontId="21" fillId="0" borderId="0" xfId="16" applyBorder="1">
      <alignment vertical="center"/>
    </xf>
    <xf numFmtId="0" fontId="21" fillId="0" borderId="11" xfId="16" applyBorder="1">
      <alignment vertical="center"/>
    </xf>
    <xf numFmtId="0" fontId="5" fillId="0" borderId="18" xfId="0" applyFont="1" applyBorder="1" applyAlignment="1">
      <alignment vertical="center"/>
    </xf>
    <xf numFmtId="0" fontId="1" fillId="0" borderId="19" xfId="0" applyFont="1" applyBorder="1" applyAlignment="1">
      <alignment vertical="center"/>
    </xf>
    <xf numFmtId="0" fontId="20" fillId="0" borderId="19" xfId="0" applyFont="1" applyBorder="1" applyAlignment="1">
      <alignment vertical="center"/>
    </xf>
    <xf numFmtId="0" fontId="1" fillId="0" borderId="2" xfId="0" applyFont="1" applyBorder="1" applyAlignment="1">
      <alignment vertical="center"/>
    </xf>
    <xf numFmtId="169" fontId="0" fillId="0" borderId="0" xfId="35" applyNumberFormat="1" applyFont="1"/>
    <xf numFmtId="0" fontId="23" fillId="0" borderId="0" xfId="0" applyFont="1" applyAlignment="1">
      <alignment vertical="center"/>
    </xf>
    <xf numFmtId="10" fontId="32" fillId="0" borderId="1" xfId="16" applyNumberFormat="1" applyFont="1">
      <alignment vertical="center"/>
    </xf>
    <xf numFmtId="170" fontId="0" fillId="0" borderId="0" xfId="0" applyNumberFormat="1"/>
    <xf numFmtId="171" fontId="32" fillId="0" borderId="1" xfId="16" applyNumberFormat="1" applyFont="1">
      <alignment vertical="center"/>
    </xf>
    <xf numFmtId="166" fontId="48" fillId="0" borderId="1" xfId="35" applyNumberFormat="1" applyFont="1" applyBorder="1" applyAlignment="1">
      <alignment vertical="center"/>
    </xf>
    <xf numFmtId="166" fontId="29" fillId="0" borderId="1" xfId="35" applyNumberFormat="1" applyFont="1" applyBorder="1" applyAlignment="1">
      <alignment vertical="center"/>
    </xf>
    <xf numFmtId="166" fontId="49" fillId="0" borderId="1" xfId="35" applyNumberFormat="1" applyFont="1" applyBorder="1" applyAlignment="1">
      <alignment vertical="center"/>
    </xf>
    <xf numFmtId="168" fontId="29" fillId="0" borderId="1" xfId="34" applyNumberFormat="1" applyFont="1" applyBorder="1" applyAlignment="1">
      <alignment vertical="center"/>
    </xf>
    <xf numFmtId="166" fontId="0" fillId="0" borderId="0" xfId="35" applyNumberFormat="1" applyFont="1"/>
    <xf numFmtId="164" fontId="0" fillId="0" borderId="0" xfId="34" applyNumberFormat="1" applyFont="1"/>
    <xf numFmtId="9" fontId="0" fillId="0" borderId="0" xfId="35" applyFont="1"/>
    <xf numFmtId="172" fontId="0" fillId="0" borderId="0" xfId="0" applyNumberFormat="1"/>
    <xf numFmtId="0" fontId="17" fillId="19" borderId="18" xfId="13" applyBorder="1" applyAlignment="1">
      <alignment horizontal="left" vertical="top" wrapText="1"/>
      <protection locked="0"/>
    </xf>
    <xf numFmtId="0" fontId="17" fillId="19" borderId="19" xfId="13" applyBorder="1" applyAlignment="1">
      <alignment horizontal="left" vertical="top" wrapText="1"/>
      <protection locked="0"/>
    </xf>
    <xf numFmtId="0" fontId="17" fillId="19" borderId="2" xfId="13" applyBorder="1" applyAlignment="1">
      <alignment horizontal="left" vertical="top" wrapText="1"/>
      <protection locked="0"/>
    </xf>
    <xf numFmtId="0" fontId="1" fillId="19" borderId="18" xfId="13" applyFont="1" applyBorder="1" applyAlignment="1">
      <alignment horizontal="left" vertical="top" wrapText="1"/>
      <protection locked="0"/>
    </xf>
    <xf numFmtId="0" fontId="16" fillId="19" borderId="10" xfId="13" applyFont="1" applyBorder="1" applyAlignment="1">
      <alignment horizontal="center" vertical="center"/>
      <protection locked="0"/>
    </xf>
    <xf numFmtId="0" fontId="16" fillId="19" borderId="0" xfId="13" applyFont="1" applyBorder="1" applyAlignment="1">
      <alignment horizontal="center" vertical="center"/>
      <protection locked="0"/>
    </xf>
    <xf numFmtId="0" fontId="16" fillId="19" borderId="15" xfId="13" applyFont="1" applyBorder="1" applyAlignment="1">
      <alignment horizontal="center" vertical="center"/>
      <protection locked="0"/>
    </xf>
    <xf numFmtId="0" fontId="5" fillId="0" borderId="0" xfId="0" applyFont="1" applyAlignment="1">
      <alignment horizontal="left" vertical="center"/>
    </xf>
    <xf numFmtId="0" fontId="15" fillId="19" borderId="0" xfId="13" applyFont="1" applyBorder="1" applyAlignment="1">
      <alignment horizontal="left" vertical="center" wrapText="1"/>
      <protection locked="0"/>
    </xf>
    <xf numFmtId="0" fontId="31" fillId="0" borderId="0" xfId="0" applyFont="1" applyAlignment="1">
      <alignment vertical="center" wrapText="1"/>
    </xf>
    <xf numFmtId="0" fontId="31" fillId="0" borderId="0" xfId="0" applyFont="1" applyAlignment="1">
      <alignment vertical="center"/>
    </xf>
    <xf numFmtId="0" fontId="38" fillId="29" borderId="1" xfId="0" applyFont="1" applyFill="1" applyBorder="1" applyAlignment="1">
      <alignment vertical="center" wrapText="1"/>
    </xf>
    <xf numFmtId="0" fontId="40" fillId="0" borderId="1" xfId="0" applyFont="1" applyBorder="1" applyAlignment="1">
      <alignment vertical="center" wrapText="1"/>
    </xf>
    <xf numFmtId="0" fontId="41" fillId="0" borderId="1" xfId="0" applyFont="1" applyBorder="1" applyAlignment="1">
      <alignment horizontal="center" vertical="center" wrapText="1"/>
    </xf>
    <xf numFmtId="0" fontId="38" fillId="23" borderId="1" xfId="0" applyFont="1" applyFill="1" applyBorder="1" applyAlignment="1">
      <alignment horizontal="center" vertical="center" wrapText="1"/>
    </xf>
    <xf numFmtId="0" fontId="38" fillId="23" borderId="1" xfId="0" applyFont="1" applyFill="1" applyBorder="1" applyAlignment="1">
      <alignment vertical="center" wrapText="1"/>
    </xf>
    <xf numFmtId="0" fontId="41" fillId="0" borderId="1" xfId="0" applyFont="1" applyBorder="1" applyAlignment="1">
      <alignment vertical="center" wrapText="1"/>
    </xf>
    <xf numFmtId="0" fontId="38" fillId="28" borderId="1" xfId="0" applyFont="1" applyFill="1" applyBorder="1" applyAlignment="1">
      <alignment vertical="center" wrapText="1"/>
    </xf>
    <xf numFmtId="0" fontId="41" fillId="27" borderId="1" xfId="0" applyFont="1" applyFill="1" applyBorder="1" applyAlignment="1">
      <alignment horizontal="center" vertical="center" wrapText="1"/>
    </xf>
  </cellXfs>
  <cellStyles count="36">
    <cellStyle name="Bad" xfId="2" builtinId="27" hidden="1"/>
    <cellStyle name="Calculation" xfId="6" builtinId="22" hidden="1"/>
    <cellStyle name="cArray" xfId="24" xr:uid="{78643B16-9236-4DDE-B7F0-7BC89C215E80}"/>
    <cellStyle name="cBLANK" xfId="27" xr:uid="{CFECC9E1-34C9-429A-A82E-2AD3F350F1AD}"/>
    <cellStyle name="cDropdown" xfId="12" xr:uid="{B923A43B-6B17-4CB7-9370-C31C97B149E3}"/>
    <cellStyle name="cExternal_Data" xfId="26" xr:uid="{FAFBC873-4B05-47B2-97A4-40CB5AD01079}"/>
    <cellStyle name="cFormula_1" xfId="16" xr:uid="{CDAA55D6-A13F-4EB4-A291-2924A0D9E0A5}"/>
    <cellStyle name="cFormula_2" xfId="25" xr:uid="{CF647D4E-31BF-4177-A0AE-176A8115F6DC}"/>
    <cellStyle name="cHardcoded" xfId="15" xr:uid="{E699E8C8-6296-4C27-9219-BCB3C8AFF9F8}"/>
    <cellStyle name="Check Cell" xfId="8" builtinId="23" hidden="1"/>
    <cellStyle name="cHighlight" xfId="21" xr:uid="{E8720101-2A99-4B8D-8CF0-30F211918F09}"/>
    <cellStyle name="cInput_Number" xfId="14" xr:uid="{A9CE050E-633A-4703-B525-6875216982A3}"/>
    <cellStyle name="cInput_Text" xfId="13" xr:uid="{EBC3FC71-2E54-4658-9522-F0BF8CBB6096}"/>
    <cellStyle name="Comma" xfId="34" builtinId="3"/>
    <cellStyle name="Comma [0]" xfId="32" builtinId="6" hidden="1"/>
    <cellStyle name="cQC_Check" xfId="28" xr:uid="{9B34E55D-B165-4FCF-8811-5B7BFC0E34FC}"/>
    <cellStyle name="Currency [0]" xfId="33" builtinId="7" hidden="1"/>
    <cellStyle name="Explanatory Text" xfId="11" builtinId="53" hidden="1"/>
    <cellStyle name="Followed Hyperlink" xfId="31" builtinId="9" customBuiltin="1"/>
    <cellStyle name="Good" xfId="1" builtinId="26" hidden="1"/>
    <cellStyle name="hEnvironmental" xfId="17" xr:uid="{C6F3A12A-D56F-4B0E-8805-CBC5BFF33894}"/>
    <cellStyle name="hFinancial" xfId="18" xr:uid="{3033FD71-B9F0-4EC0-8BA8-783A9512271A}"/>
    <cellStyle name="hOther" xfId="22" xr:uid="{FB1D924B-4E6E-4CB6-943B-48363E53D930}"/>
    <cellStyle name="hResource_Use" xfId="23" xr:uid="{0B2CDC95-DCD7-4A44-A69D-291F2959056C}"/>
    <cellStyle name="Hyperlink" xfId="29" builtinId="8" customBuiltin="1"/>
    <cellStyle name="Input" xfId="4" builtinId="20" hidden="1"/>
    <cellStyle name="Linked Cell" xfId="7" builtinId="24" hidden="1"/>
    <cellStyle name="Neutral" xfId="3" builtinId="28" hidden="1"/>
    <cellStyle name="Normal" xfId="0" builtinId="0"/>
    <cellStyle name="Note" xfId="10" builtinId="10" hidden="1"/>
    <cellStyle name="Output" xfId="5" builtinId="21" hidden="1"/>
    <cellStyle name="Percent" xfId="35" builtinId="5"/>
    <cellStyle name="tDescription" xfId="19" xr:uid="{D8CCCE8F-9DF0-4FB4-AF47-269E8703AC1B}"/>
    <cellStyle name="tName" xfId="20" xr:uid="{352042CD-3877-4F1F-99DB-9E55002EFD05}"/>
    <cellStyle name="tRange" xfId="30" xr:uid="{732231AF-1F9B-4693-A119-37594FBEBF20}"/>
    <cellStyle name="Warning Text" xfId="9" builtinId="11" hidden="1"/>
  </cellStyles>
  <dxfs count="20">
    <dxf>
      <numFmt numFmtId="14" formatCode="0.00%"/>
    </dxf>
    <dxf>
      <numFmt numFmtId="165" formatCode="#,##0;\(#,##0\)"/>
    </dxf>
    <dxf>
      <font>
        <sz val="8"/>
        <color rgb="FFFF0000"/>
      </font>
      <numFmt numFmtId="165" formatCode="#,##0;\(#,##0\)"/>
    </dxf>
    <dxf>
      <numFmt numFmtId="14" formatCode="0.00%"/>
    </dxf>
    <dxf>
      <font>
        <sz val="8"/>
        <color rgb="FFFF0000"/>
      </font>
      <numFmt numFmtId="14" formatCode="0.00%"/>
    </dxf>
    <dxf>
      <numFmt numFmtId="14" formatCode="0.00%"/>
    </dxf>
    <dxf>
      <numFmt numFmtId="14" formatCode="0.00%"/>
    </dxf>
    <dxf>
      <numFmt numFmtId="14" formatCode="0.00%"/>
      <border outline="0">
        <left style="thin">
          <color indexed="64"/>
        </left>
      </border>
    </dxf>
    <dxf>
      <numFmt numFmtId="166" formatCode="0.0%"/>
      <border outline="0">
        <left style="thin">
          <color indexed="64"/>
        </left>
      </border>
    </dxf>
    <dxf>
      <numFmt numFmtId="165" formatCode="#,##0;\(#,##0\)"/>
      <border outline="0">
        <right style="thin">
          <color indexed="64"/>
        </right>
      </border>
    </dxf>
    <dxf>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bottom style="thin">
          <color indexed="64"/>
        </bottom>
      </border>
    </dxf>
    <dxf>
      <numFmt numFmtId="0" formatCode="General"/>
      <border diagonalUp="0" diagonalDown="0">
        <left/>
        <right style="thin">
          <color indexed="64"/>
        </right>
        <top style="thin">
          <color indexed="64"/>
        </top>
        <bottom style="thin">
          <color indexed="64"/>
        </bottom>
        <vertical/>
        <horizontal/>
      </border>
    </dxf>
    <dxf>
      <border diagonalUp="0" diagonalDown="0">
        <left/>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s>
  <tableStyles count="1" defaultTableStyle="TableStyleMedium2" defaultPivotStyle="PivotStyleLight16">
    <tableStyle name="Invisible" pivot="0" table="0" count="0" xr9:uid="{7B5A19A0-B24B-41B8-AA9B-12C2F0066FB6}"/>
  </tableStyles>
  <colors>
    <mruColors>
      <color rgb="FFFFFFCC"/>
      <color rgb="FF4C216D"/>
      <color rgb="FF445F71"/>
      <color rgb="FFB0B249"/>
      <color rgb="FF8BB3BF"/>
      <color rgb="FFB9C8C8"/>
      <color rgb="FF009999"/>
      <color rgb="FF7DCD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owerPivotData" Target="model/item.data"/><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60969674348098E-2"/>
          <c:y val="5.2256532066508314E-2"/>
          <c:w val="0.87486518461285268"/>
          <c:h val="0.6046192978846765"/>
        </c:manualLayout>
      </c:layout>
      <c:barChart>
        <c:barDir val="col"/>
        <c:grouping val="stacked"/>
        <c:varyColors val="0"/>
        <c:ser>
          <c:idx val="0"/>
          <c:order val="0"/>
          <c:tx>
            <c:strRef>
              <c:f>'Assumptions &gt;'!$B$98</c:f>
              <c:strCache>
                <c:ptCount val="1"/>
                <c:pt idx="0">
                  <c:v>Cost of raw materials</c:v>
                </c:pt>
              </c:strCache>
            </c:strRef>
          </c:tx>
          <c:spPr>
            <a:solidFill>
              <a:schemeClr val="accent1"/>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&gt;'!$C$98:$G$98</c:f>
              <c:numCache>
                <c:formatCode>0%</c:formatCode>
                <c:ptCount val="5"/>
                <c:pt idx="0">
                  <c:v>0.6</c:v>
                </c:pt>
                <c:pt idx="1">
                  <c:v>0.75</c:v>
                </c:pt>
                <c:pt idx="2">
                  <c:v>0.8</c:v>
                </c:pt>
                <c:pt idx="3">
                  <c:v>0.6081114448351661</c:v>
                </c:pt>
                <c:pt idx="4">
                  <c:v>0.67466610884064349</c:v>
                </c:pt>
              </c:numCache>
            </c:numRef>
          </c:val>
          <c:extLst>
            <c:ext xmlns:c16="http://schemas.microsoft.com/office/drawing/2014/chart" uri="{C3380CC4-5D6E-409C-BE32-E72D297353CC}">
              <c16:uniqueId val="{00000000-FBA4-486C-B411-D9E131ABB1D1}"/>
            </c:ext>
          </c:extLst>
        </c:ser>
        <c:ser>
          <c:idx val="1"/>
          <c:order val="1"/>
          <c:tx>
            <c:strRef>
              <c:f>'Assumptions &gt;'!$B$99</c:f>
              <c:strCache>
                <c:ptCount val="1"/>
                <c:pt idx="0">
                  <c:v>Staff cost</c:v>
                </c:pt>
              </c:strCache>
            </c:strRef>
          </c:tx>
          <c:spPr>
            <a:solidFill>
              <a:schemeClr val="accent2"/>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&gt;'!$C$99:$G$99</c:f>
              <c:numCache>
                <c:formatCode>0%</c:formatCode>
                <c:ptCount val="5"/>
                <c:pt idx="0">
                  <c:v>0.18</c:v>
                </c:pt>
                <c:pt idx="1">
                  <c:v>0.13</c:v>
                </c:pt>
                <c:pt idx="2">
                  <c:v>0.11</c:v>
                </c:pt>
                <c:pt idx="3">
                  <c:v>0.18509741254959164</c:v>
                </c:pt>
                <c:pt idx="4">
                  <c:v>0.15685492816261373</c:v>
                </c:pt>
              </c:numCache>
            </c:numRef>
          </c:val>
          <c:extLst>
            <c:ext xmlns:c16="http://schemas.microsoft.com/office/drawing/2014/chart" uri="{C3380CC4-5D6E-409C-BE32-E72D297353CC}">
              <c16:uniqueId val="{00000001-FBA4-486C-B411-D9E131ABB1D1}"/>
            </c:ext>
          </c:extLst>
        </c:ser>
        <c:ser>
          <c:idx val="2"/>
          <c:order val="2"/>
          <c:tx>
            <c:strRef>
              <c:f>'Assumptions &gt;'!$B$100</c:f>
              <c:strCache>
                <c:ptCount val="1"/>
                <c:pt idx="0">
                  <c:v>Inventory cost</c:v>
                </c:pt>
              </c:strCache>
            </c:strRef>
          </c:tx>
          <c:spPr>
            <a:solidFill>
              <a:schemeClr val="accent3"/>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&gt;'!$C$100:$G$100</c:f>
              <c:numCache>
                <c:formatCode>0%</c:formatCode>
                <c:ptCount val="5"/>
                <c:pt idx="0">
                  <c:v>5.5E-2</c:v>
                </c:pt>
                <c:pt idx="1">
                  <c:v>7.0000000000000007E-2</c:v>
                </c:pt>
                <c:pt idx="2">
                  <c:v>0.05</c:v>
                </c:pt>
                <c:pt idx="3">
                  <c:v>4.6729764349800772E-2</c:v>
                </c:pt>
                <c:pt idx="4">
                  <c:v>5.9134008429761055E-2</c:v>
                </c:pt>
              </c:numCache>
            </c:numRef>
          </c:val>
          <c:extLst>
            <c:ext xmlns:c16="http://schemas.microsoft.com/office/drawing/2014/chart" uri="{C3380CC4-5D6E-409C-BE32-E72D297353CC}">
              <c16:uniqueId val="{00000002-FBA4-486C-B411-D9E131ABB1D1}"/>
            </c:ext>
          </c:extLst>
        </c:ser>
        <c:ser>
          <c:idx val="3"/>
          <c:order val="3"/>
          <c:tx>
            <c:strRef>
              <c:f>'Assumptions &gt;'!$B$101</c:f>
              <c:strCache>
                <c:ptCount val="1"/>
                <c:pt idx="0">
                  <c:v>Cost of lost production</c:v>
                </c:pt>
              </c:strCache>
            </c:strRef>
          </c:tx>
          <c:spPr>
            <a:solidFill>
              <a:schemeClr val="accent4"/>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&gt;'!$C$101:$G$101</c:f>
              <c:numCache>
                <c:formatCode>0%</c:formatCode>
                <c:ptCount val="5"/>
                <c:pt idx="0">
                  <c:v>6.0552037869817635E-4</c:v>
                </c:pt>
                <c:pt idx="1">
                  <c:v>6.0552037869817635E-4</c:v>
                </c:pt>
                <c:pt idx="2">
                  <c:v>6.0552037869817635E-4</c:v>
                </c:pt>
                <c:pt idx="3">
                  <c:v>6.0552037869817635E-4</c:v>
                </c:pt>
                <c:pt idx="4">
                  <c:v>6.0810156538960763E-4</c:v>
                </c:pt>
              </c:numCache>
            </c:numRef>
          </c:val>
          <c:extLst>
            <c:ext xmlns:c16="http://schemas.microsoft.com/office/drawing/2014/chart" uri="{C3380CC4-5D6E-409C-BE32-E72D297353CC}">
              <c16:uniqueId val="{00000003-FBA4-486C-B411-D9E131ABB1D1}"/>
            </c:ext>
          </c:extLst>
        </c:ser>
        <c:ser>
          <c:idx val="4"/>
          <c:order val="4"/>
          <c:tx>
            <c:strRef>
              <c:f>'Assumptions &gt;'!$B$102</c:f>
              <c:strCache>
                <c:ptCount val="1"/>
                <c:pt idx="0">
                  <c:v>Cost of misrecognised products</c:v>
                </c:pt>
              </c:strCache>
            </c:strRef>
          </c:tx>
          <c:spPr>
            <a:solidFill>
              <a:schemeClr val="accent5"/>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&gt;'!$C$102:$G$102</c:f>
              <c:numCache>
                <c:formatCode>0%</c:formatCode>
                <c:ptCount val="5"/>
                <c:pt idx="0">
                  <c:v>1.2110407573963527E-3</c:v>
                </c:pt>
                <c:pt idx="1">
                  <c:v>1.2110407573963527E-3</c:v>
                </c:pt>
                <c:pt idx="2">
                  <c:v>1.2110407573963527E-3</c:v>
                </c:pt>
                <c:pt idx="3">
                  <c:v>1.2110407573963527E-3</c:v>
                </c:pt>
                <c:pt idx="4">
                  <c:v>1.2162031307792153E-3</c:v>
                </c:pt>
              </c:numCache>
            </c:numRef>
          </c:val>
          <c:extLst>
            <c:ext xmlns:c16="http://schemas.microsoft.com/office/drawing/2014/chart" uri="{C3380CC4-5D6E-409C-BE32-E72D297353CC}">
              <c16:uniqueId val="{00000004-FBA4-486C-B411-D9E131ABB1D1}"/>
            </c:ext>
          </c:extLst>
        </c:ser>
        <c:ser>
          <c:idx val="5"/>
          <c:order val="5"/>
          <c:tx>
            <c:strRef>
              <c:f>'Assumptions &gt;'!$B$103</c:f>
              <c:strCache>
                <c:ptCount val="1"/>
                <c:pt idx="0">
                  <c:v>Food recall cost</c:v>
                </c:pt>
              </c:strCache>
            </c:strRef>
          </c:tx>
          <c:spPr>
            <a:solidFill>
              <a:schemeClr val="accent6"/>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&gt;'!$C$103:$G$103</c:f>
              <c:numCache>
                <c:formatCode>0%</c:formatCode>
                <c:ptCount val="5"/>
                <c:pt idx="0">
                  <c:v>4.0000000000000001E-3</c:v>
                </c:pt>
                <c:pt idx="1">
                  <c:v>4.0000000000000001E-3</c:v>
                </c:pt>
                <c:pt idx="2">
                  <c:v>2E-3</c:v>
                </c:pt>
                <c:pt idx="3">
                  <c:v>4.0000000000000001E-3</c:v>
                </c:pt>
                <c:pt idx="4">
                  <c:v>3.7977187638834884E-3</c:v>
                </c:pt>
              </c:numCache>
            </c:numRef>
          </c:val>
          <c:extLst>
            <c:ext xmlns:c16="http://schemas.microsoft.com/office/drawing/2014/chart" uri="{C3380CC4-5D6E-409C-BE32-E72D297353CC}">
              <c16:uniqueId val="{00000005-FBA4-486C-B411-D9E131ABB1D1}"/>
            </c:ext>
          </c:extLst>
        </c:ser>
        <c:ser>
          <c:idx val="6"/>
          <c:order val="6"/>
          <c:tx>
            <c:strRef>
              <c:f>'Assumptions &gt;'!$B$104</c:f>
              <c:strCache>
                <c:ptCount val="1"/>
                <c:pt idx="0">
                  <c:v>Food waste</c:v>
                </c:pt>
              </c:strCache>
            </c:strRef>
          </c:tx>
          <c:spPr>
            <a:solidFill>
              <a:schemeClr val="accent1">
                <a:lumMod val="60000"/>
              </a:schemeClr>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&gt;'!$C$104:$G$104</c:f>
              <c:numCache>
                <c:formatCode>0%</c:formatCode>
                <c:ptCount val="5"/>
                <c:pt idx="0">
                  <c:v>1.2110407573963524E-2</c:v>
                </c:pt>
                <c:pt idx="1">
                  <c:v>1.2110407573963524E-2</c:v>
                </c:pt>
                <c:pt idx="2">
                  <c:v>1.2110407573963524E-2</c:v>
                </c:pt>
                <c:pt idx="3">
                  <c:v>1.2110407573963524E-2</c:v>
                </c:pt>
                <c:pt idx="4">
                  <c:v>1.2162031307792148E-2</c:v>
                </c:pt>
              </c:numCache>
            </c:numRef>
          </c:val>
          <c:extLst>
            <c:ext xmlns:c16="http://schemas.microsoft.com/office/drawing/2014/chart" uri="{C3380CC4-5D6E-409C-BE32-E72D297353CC}">
              <c16:uniqueId val="{00000006-FBA4-486C-B411-D9E131ABB1D1}"/>
            </c:ext>
          </c:extLst>
        </c:ser>
        <c:ser>
          <c:idx val="7"/>
          <c:order val="7"/>
          <c:tx>
            <c:strRef>
              <c:f>'Assumptions &gt;'!$B$105</c:f>
              <c:strCache>
                <c:ptCount val="1"/>
                <c:pt idx="0">
                  <c:v>Packaging waste</c:v>
                </c:pt>
              </c:strCache>
            </c:strRef>
          </c:tx>
          <c:spPr>
            <a:solidFill>
              <a:schemeClr val="accent2">
                <a:lumMod val="60000"/>
              </a:schemeClr>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&gt;'!$C$105:$G$105</c:f>
              <c:numCache>
                <c:formatCode>0%</c:formatCode>
                <c:ptCount val="5"/>
                <c:pt idx="0">
                  <c:v>2.4220815147927054E-3</c:v>
                </c:pt>
                <c:pt idx="1">
                  <c:v>2.4220815147927054E-3</c:v>
                </c:pt>
                <c:pt idx="2">
                  <c:v>2.4220815147927054E-3</c:v>
                </c:pt>
                <c:pt idx="3">
                  <c:v>2.4220815147927054E-3</c:v>
                </c:pt>
                <c:pt idx="4">
                  <c:v>2.4324062615584305E-3</c:v>
                </c:pt>
              </c:numCache>
            </c:numRef>
          </c:val>
          <c:extLst>
            <c:ext xmlns:c16="http://schemas.microsoft.com/office/drawing/2014/chart" uri="{C3380CC4-5D6E-409C-BE32-E72D297353CC}">
              <c16:uniqueId val="{00000007-FBA4-486C-B411-D9E131ABB1D1}"/>
            </c:ext>
          </c:extLst>
        </c:ser>
        <c:ser>
          <c:idx val="8"/>
          <c:order val="8"/>
          <c:tx>
            <c:strRef>
              <c:f>'Assumptions &gt;'!$B$106</c:f>
              <c:strCache>
                <c:ptCount val="1"/>
                <c:pt idx="0">
                  <c:v>Fuel cost</c:v>
                </c:pt>
              </c:strCache>
            </c:strRef>
          </c:tx>
          <c:spPr>
            <a:solidFill>
              <a:schemeClr val="accent3">
                <a:lumMod val="60000"/>
              </a:schemeClr>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&gt;'!$C$106:$G$106</c:f>
              <c:numCache>
                <c:formatCode>0%</c:formatCode>
                <c:ptCount val="5"/>
                <c:pt idx="0">
                  <c:v>5.4999999999999997E-3</c:v>
                </c:pt>
                <c:pt idx="1">
                  <c:v>9.4999999999999998E-3</c:v>
                </c:pt>
                <c:pt idx="2">
                  <c:v>5.0000000000000001E-3</c:v>
                </c:pt>
                <c:pt idx="3">
                  <c:v>7.4333279536757824E-3</c:v>
                </c:pt>
                <c:pt idx="4">
                  <c:v>6.9143195078323547E-3</c:v>
                </c:pt>
              </c:numCache>
            </c:numRef>
          </c:val>
          <c:extLst>
            <c:ext xmlns:c16="http://schemas.microsoft.com/office/drawing/2014/chart" uri="{C3380CC4-5D6E-409C-BE32-E72D297353CC}">
              <c16:uniqueId val="{00000008-FBA4-486C-B411-D9E131ABB1D1}"/>
            </c:ext>
          </c:extLst>
        </c:ser>
        <c:ser>
          <c:idx val="9"/>
          <c:order val="9"/>
          <c:tx>
            <c:strRef>
              <c:f>'Assumptions &gt;'!$B$107</c:f>
              <c:strCache>
                <c:ptCount val="1"/>
                <c:pt idx="0">
                  <c:v>Other cost of sales</c:v>
                </c:pt>
              </c:strCache>
            </c:strRef>
          </c:tx>
          <c:spPr>
            <a:solidFill>
              <a:schemeClr val="accent4">
                <a:lumMod val="60000"/>
              </a:schemeClr>
            </a:solidFill>
            <a:ln>
              <a:noFill/>
            </a:ln>
            <a:effectLst/>
          </c:spPr>
          <c:invertIfNegative val="0"/>
          <c:cat>
            <c:strRef>
              <c:f>'Assumptions &gt;'!$C$97:$G$97</c:f>
              <c:strCache>
                <c:ptCount val="5"/>
                <c:pt idx="0">
                  <c:v>Ambient </c:v>
                </c:pt>
                <c:pt idx="1">
                  <c:v>Frozen</c:v>
                </c:pt>
                <c:pt idx="2">
                  <c:v>Pet food</c:v>
                </c:pt>
                <c:pt idx="3">
                  <c:v>Value added</c:v>
                </c:pt>
                <c:pt idx="4">
                  <c:v>Group</c:v>
                </c:pt>
              </c:strCache>
            </c:strRef>
          </c:cat>
          <c:val>
            <c:numRef>
              <c:f>'Assumptions &gt;'!$C$107:$G$107</c:f>
              <c:numCache>
                <c:formatCode>0%</c:formatCode>
                <c:ptCount val="5"/>
                <c:pt idx="0">
                  <c:v>0.13915094977514919</c:v>
                </c:pt>
                <c:pt idx="1">
                  <c:v>2.0150949775149307E-2</c:v>
                </c:pt>
                <c:pt idx="2">
                  <c:v>1.6650949775149138E-2</c:v>
                </c:pt>
                <c:pt idx="3">
                  <c:v>0.13227900008691484</c:v>
                </c:pt>
                <c:pt idx="4">
                  <c:v>8.647693178693483E-2</c:v>
                </c:pt>
              </c:numCache>
            </c:numRef>
          </c:val>
          <c:extLst>
            <c:ext xmlns:c16="http://schemas.microsoft.com/office/drawing/2014/chart" uri="{C3380CC4-5D6E-409C-BE32-E72D297353CC}">
              <c16:uniqueId val="{00000009-FBA4-486C-B411-D9E131ABB1D1}"/>
            </c:ext>
          </c:extLst>
        </c:ser>
        <c:dLbls>
          <c:showLegendKey val="0"/>
          <c:showVal val="0"/>
          <c:showCatName val="0"/>
          <c:showSerName val="0"/>
          <c:showPercent val="0"/>
          <c:showBubbleSize val="0"/>
        </c:dLbls>
        <c:gapWidth val="150"/>
        <c:overlap val="100"/>
        <c:axId val="941894256"/>
        <c:axId val="941894736"/>
      </c:barChart>
      <c:catAx>
        <c:axId val="9418942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1894736"/>
        <c:crosses val="autoZero"/>
        <c:auto val="1"/>
        <c:lblAlgn val="ctr"/>
        <c:lblOffset val="100"/>
        <c:noMultiLvlLbl val="0"/>
      </c:catAx>
      <c:valAx>
        <c:axId val="94189473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41894256"/>
        <c:crosses val="autoZero"/>
        <c:crossBetween val="between"/>
      </c:valAx>
      <c:spPr>
        <a:noFill/>
        <a:ln>
          <a:noFill/>
        </a:ln>
        <a:effectLst/>
      </c:spPr>
    </c:plotArea>
    <c:legend>
      <c:legendPos val="b"/>
      <c:layout>
        <c:manualLayout>
          <c:xMode val="edge"/>
          <c:yMode val="edge"/>
          <c:x val="4.0769888255859491E-2"/>
          <c:y val="0.74704210073503297"/>
          <c:w val="0.92364660869622039"/>
          <c:h val="0.2244543363195990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_xlchart.v5.2</cx:f>
      </cx:strDim>
      <cx:numDim type="val">
        <cx:f>_xlchart.v5.3</cx:f>
      </cx:numDim>
    </cx:data>
  </cx:chartData>
  <cx:chart>
    <cx:title pos="t" align="ctr" overlay="0">
      <cx:tx>
        <cx:txData>
          <cx:v>Drivers of traceability-related changes to 2024 net profit</cx:v>
        </cx:txData>
      </cx:tx>
      <cx:txPr>
        <a:bodyPr spcFirstLastPara="1" vertOverflow="ellipsis" horzOverflow="overflow" wrap="square" lIns="0" tIns="0" rIns="0" bIns="0" anchor="ctr" anchorCtr="1"/>
        <a:lstStyle/>
        <a:p>
          <a:pPr algn="ctr" rtl="0">
            <a:defRPr sz="1050"/>
          </a:pPr>
          <a:r>
            <a:rPr lang="en-US" sz="1050" b="1" i="0" u="none" strike="noStrike" baseline="0">
              <a:solidFill>
                <a:sysClr val="windowText" lastClr="000000">
                  <a:lumMod val="65000"/>
                  <a:lumOff val="35000"/>
                </a:sysClr>
              </a:solidFill>
              <a:latin typeface="Arial" panose="020B0604020202020204"/>
            </a:rPr>
            <a:t>Drivers of traceability-related changes to 2024 net profit</a:t>
          </a:r>
        </a:p>
      </cx:txPr>
    </cx:title>
    <cx:plotArea>
      <cx:plotAreaRegion>
        <cx:series layoutId="waterfall" uniqueId="{582F4D6F-56FE-4853-92EA-E6E60070697E}">
          <cx:dataId val="0"/>
          <cx:layoutPr>
            <cx:subtotals>
              <cx:idx val="18"/>
              <cx:idx val="19"/>
            </cx:subtotals>
          </cx:layoutPr>
        </cx:series>
      </cx:plotAreaRegion>
      <cx:axis id="0">
        <cx:catScaling gapWidth="0.5"/>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axis id="1">
        <cx:valScaling/>
        <cx:title>
          <cx:tx>
            <cx:txData>
              <cx:v>Change in net profit linked to traceability by item (THB thousands)</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Arial" panose="020B0604020202020204"/>
                </a:rPr>
                <a:t>Change in net profit linked to traceability by item (THB thousands)</a:t>
              </a:r>
            </a:p>
          </cx:txPr>
        </cx:title>
        <cx:majorGridlines/>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spPr>
    <a:noFill/>
    <a:ln>
      <a:noFill/>
    </a:ln>
  </cx:spPr>
  <cx:fmtOvrs>
    <cx:fmtOvr idx="0">
      <cx:spPr>
        <a:solidFill>
          <a:schemeClr val="accent2"/>
        </a:solidFill>
        <a:ln>
          <a:solidFill>
            <a:schemeClr val="accent2">
              <a:lumMod val="75000"/>
            </a:schemeClr>
          </a:solidFill>
        </a:ln>
      </cx:spPr>
    </cx:fmtOvr>
    <cx:fmtOvr idx="1">
      <cx:spPr>
        <a:solidFill>
          <a:schemeClr val="accent1">
            <a:lumMod val="60000"/>
            <a:lumOff val="40000"/>
          </a:schemeClr>
        </a:solidFill>
        <a:ln>
          <a:solidFill>
            <a:schemeClr val="accent1"/>
          </a:solidFill>
        </a:ln>
      </cx:spPr>
    </cx:fmtOvr>
    <cx:fmtOvr idx="2">
      <cx:spPr>
        <a:solidFill>
          <a:schemeClr val="accent6">
            <a:lumMod val="20000"/>
            <a:lumOff val="80000"/>
          </a:schemeClr>
        </a:solidFill>
        <a:ln>
          <a:solidFill>
            <a:schemeClr val="accent6"/>
          </a:solidFill>
        </a:ln>
      </cx:spPr>
    </cx:fmtOvr>
  </cx:fmtOvrs>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_xlchart.v5.0</cx:f>
      </cx:strDim>
      <cx:numDim type="val">
        <cx:f>_xlchart.v5.1</cx:f>
      </cx:numDim>
    </cx:data>
  </cx:chartData>
  <cx:chart>
    <cx:title pos="t" align="ctr" overlay="0">
      <cx:tx>
        <cx:txData>
          <cx:v>Drivers of traceability-related changes to 2024 cash generation</cx:v>
        </cx:txData>
      </cx:tx>
      <cx:txPr>
        <a:bodyPr spcFirstLastPara="1" vertOverflow="ellipsis" horzOverflow="overflow" wrap="square" lIns="0" tIns="0" rIns="0" bIns="0" anchor="ctr" anchorCtr="1"/>
        <a:lstStyle/>
        <a:p>
          <a:pPr algn="ctr" rtl="0">
            <a:defRPr sz="1050"/>
          </a:pPr>
          <a:r>
            <a:rPr lang="en-US" sz="1050" b="1" i="0" u="none" strike="noStrike" baseline="0">
              <a:solidFill>
                <a:sysClr val="windowText" lastClr="000000">
                  <a:lumMod val="65000"/>
                  <a:lumOff val="35000"/>
                </a:sysClr>
              </a:solidFill>
              <a:latin typeface="Arial" panose="020B0604020202020204"/>
            </a:rPr>
            <a:t>Drivers of traceability-related changes to 2024 cash generation</a:t>
          </a:r>
        </a:p>
      </cx:txPr>
    </cx:title>
    <cx:plotArea>
      <cx:plotAreaRegion>
        <cx:series layoutId="waterfall" uniqueId="{2B7A8CA4-E16F-46F7-8CD5-B7A448DCA3D3}">
          <cx:dataId val="0"/>
          <cx:layoutPr>
            <cx:subtotals>
              <cx:idx val="3"/>
            </cx:subtotals>
          </cx:layoutPr>
        </cx:series>
      </cx:plotAreaRegion>
      <cx:axis id="0">
        <cx:catScaling gapWidth="0.5"/>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axis id="1">
        <cx:valScaling/>
        <cx:title>
          <cx:tx>
            <cx:txData>
              <cx:v>Change in financial item linked to traceability (THB thousands)</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Arial" panose="020B0604020202020204"/>
                </a:rPr>
                <a:t>Change in financial item linked to traceability (THB thousands)</a:t>
              </a:r>
            </a:p>
          </cx:txPr>
        </cx:title>
        <cx:majorGridlines/>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spPr>
    <a:noFill/>
    <a:ln>
      <a:noFill/>
    </a:ln>
  </cx:spPr>
  <cx:fmtOvrs>
    <cx:fmtOvr idx="0">
      <cx:spPr>
        <a:solidFill>
          <a:schemeClr val="accent2"/>
        </a:solidFill>
        <a:ln>
          <a:solidFill>
            <a:schemeClr val="accent2">
              <a:lumMod val="75000"/>
            </a:schemeClr>
          </a:solidFill>
        </a:ln>
      </cx:spPr>
    </cx:fmtOvr>
    <cx:fmtOvr idx="1">
      <cx:spPr>
        <a:solidFill>
          <a:schemeClr val="accent1">
            <a:lumMod val="60000"/>
            <a:lumOff val="40000"/>
          </a:schemeClr>
        </a:solidFill>
        <a:ln>
          <a:solidFill>
            <a:schemeClr val="accent1"/>
          </a:solidFill>
        </a:ln>
      </cx:spPr>
    </cx:fmtOvr>
    <cx:fmtOvr idx="2">
      <cx:spPr>
        <a:solidFill>
          <a:schemeClr val="accent6">
            <a:lumMod val="20000"/>
            <a:lumOff val="80000"/>
          </a:schemeClr>
        </a:solidFill>
        <a:ln>
          <a:solidFill>
            <a:schemeClr val="accent6"/>
          </a:solidFill>
        </a:ln>
      </cx:spPr>
    </cx:fmtOvr>
  </cx:fmtOvr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_rels/drawing3.xml.rels><?xml version="1.0" encoding="UTF-8" standalone="yes"?>
<Relationships xmlns="http://schemas.openxmlformats.org/package/2006/relationships"><Relationship Id="rId3" Type="http://schemas.openxmlformats.org/officeDocument/2006/relationships/image" Target="../media/image5.svg"/><Relationship Id="rId2" Type="http://schemas.openxmlformats.org/officeDocument/2006/relationships/image" Target="../media/image4.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1257300</xdr:colOff>
      <xdr:row>1</xdr:row>
      <xdr:rowOff>28575</xdr:rowOff>
    </xdr:from>
    <xdr:to>
      <xdr:col>2</xdr:col>
      <xdr:colOff>1684338</xdr:colOff>
      <xdr:row>3</xdr:row>
      <xdr:rowOff>131763</xdr:rowOff>
    </xdr:to>
    <xdr:pic>
      <xdr:nvPicPr>
        <xdr:cNvPr id="4" name="Picture 3" descr="A close up of a sign&#10;&#10;Description automatically generated">
          <a:extLst>
            <a:ext uri="{FF2B5EF4-FFF2-40B4-BE49-F238E27FC236}">
              <a16:creationId xmlns:a16="http://schemas.microsoft.com/office/drawing/2014/main" id="{AB688E03-D1EE-4F42-A4CE-6E74B2C20D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2100" y="190500"/>
          <a:ext cx="427038" cy="4270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257175</xdr:colOff>
      <xdr:row>14</xdr:row>
      <xdr:rowOff>66675</xdr:rowOff>
    </xdr:from>
    <xdr:to>
      <xdr:col>18</xdr:col>
      <xdr:colOff>476249</xdr:colOff>
      <xdr:row>64</xdr:row>
      <xdr:rowOff>57149</xdr:rowOff>
    </xdr:to>
    <mc:AlternateContent xmlns:mc="http://schemas.openxmlformats.org/markup-compatibility/2006">
      <mc:Choice xmlns:cx4="http://schemas.microsoft.com/office/drawing/2016/5/10/chartex" xmlns="" Requires="cx4">
        <xdr:graphicFrame macro="">
          <xdr:nvGraphicFramePr>
            <xdr:cNvPr id="2" name="Chart 1">
              <a:extLst>
                <a:ext uri="{FF2B5EF4-FFF2-40B4-BE49-F238E27FC236}">
                  <a16:creationId xmlns:a16="http://schemas.microsoft.com/office/drawing/2014/main" id="{7B1E9F07-F016-CB47-4200-E20BE450465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2" name="">
              <a:extLst>
                <a:ext uri="{FF2B5EF4-FFF2-40B4-BE49-F238E27FC236}">
                  <a16:creationId xmlns:a16="http://schemas.microsoft.com/office/drawing/2014/main" id="{00000000-0008-0000-0100-000002000000}"/>
                </a:ext>
              </a:extLst>
            </xdr:cNvPr>
            <xdr:cNvSpPr>
              <a:spLocks noTextEdit="1"/>
            </xdr:cNvSpPr>
          </xdr:nvSpPr>
          <xdr:spPr>
            <a:xfrm>
              <a:off x="6346825" y="2657475"/>
              <a:ext cx="6632574" cy="6721474"/>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8</xdr:col>
      <xdr:colOff>200025</xdr:colOff>
      <xdr:row>67</xdr:row>
      <xdr:rowOff>85725</xdr:rowOff>
    </xdr:from>
    <xdr:to>
      <xdr:col>16</xdr:col>
      <xdr:colOff>619125</xdr:colOff>
      <xdr:row>95</xdr:row>
      <xdr:rowOff>76200</xdr:rowOff>
    </xdr:to>
    <mc:AlternateContent xmlns:mc="http://schemas.openxmlformats.org/markup-compatibility/2006">
      <mc:Choice xmlns:cx4="http://schemas.microsoft.com/office/drawing/2016/5/10/chartex" xmlns="" Requires="cx4">
        <xdr:graphicFrame macro="">
          <xdr:nvGraphicFramePr>
            <xdr:cNvPr id="3" name="Chart 2">
              <a:extLst>
                <a:ext uri="{FF2B5EF4-FFF2-40B4-BE49-F238E27FC236}">
                  <a16:creationId xmlns:a16="http://schemas.microsoft.com/office/drawing/2014/main" id="{20E5E8EE-665B-45B6-B780-F1F1F3153CF6}"/>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3" name="">
              <a:extLst>
                <a:ext uri="{FF2B5EF4-FFF2-40B4-BE49-F238E27FC236}">
                  <a16:creationId xmlns:a16="http://schemas.microsoft.com/office/drawing/2014/main" id="{00000000-0008-0000-0100-000003000000}"/>
                </a:ext>
              </a:extLst>
            </xdr:cNvPr>
            <xdr:cNvSpPr>
              <a:spLocks noTextEdit="1"/>
            </xdr:cNvSpPr>
          </xdr:nvSpPr>
          <xdr:spPr>
            <a:xfrm>
              <a:off x="6289675" y="9807575"/>
              <a:ext cx="5549900" cy="4156075"/>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7</xdr:col>
      <xdr:colOff>515937</xdr:colOff>
      <xdr:row>95</xdr:row>
      <xdr:rowOff>133350</xdr:rowOff>
    </xdr:from>
    <xdr:to>
      <xdr:col>12</xdr:col>
      <xdr:colOff>288925</xdr:colOff>
      <xdr:row>112</xdr:row>
      <xdr:rowOff>0</xdr:rowOff>
    </xdr:to>
    <xdr:graphicFrame macro="">
      <xdr:nvGraphicFramePr>
        <xdr:cNvPr id="4" name="Chart 3">
          <a:extLst>
            <a:ext uri="{FF2B5EF4-FFF2-40B4-BE49-F238E27FC236}">
              <a16:creationId xmlns:a16="http://schemas.microsoft.com/office/drawing/2014/main" id="{063655CC-4345-B0C2-FB3E-5866DB7D25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5</xdr:col>
      <xdr:colOff>190499</xdr:colOff>
      <xdr:row>4</xdr:row>
      <xdr:rowOff>9525</xdr:rowOff>
    </xdr:from>
    <xdr:to>
      <xdr:col>5</xdr:col>
      <xdr:colOff>542924</xdr:colOff>
      <xdr:row>6</xdr:row>
      <xdr:rowOff>38100</xdr:rowOff>
    </xdr:to>
    <xdr:pic>
      <xdr:nvPicPr>
        <xdr:cNvPr id="3" name="Graphic 2" descr="Arrow Down with solid fill">
          <a:extLst>
            <a:ext uri="{FF2B5EF4-FFF2-40B4-BE49-F238E27FC236}">
              <a16:creationId xmlns:a16="http://schemas.microsoft.com/office/drawing/2014/main" id="{3F41D784-7343-BF87-A571-BF62D7E91700}"/>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7029449" y="790575"/>
          <a:ext cx="352425" cy="352425"/>
        </a:xfrm>
        <a:prstGeom prst="rect">
          <a:avLst/>
        </a:prstGeom>
      </xdr:spPr>
    </xdr:pic>
    <xdr:clientData/>
  </xdr:twoCellAnchor>
  <xdr:twoCellAnchor editAs="oneCell">
    <xdr:from>
      <xdr:col>8</xdr:col>
      <xdr:colOff>266699</xdr:colOff>
      <xdr:row>4</xdr:row>
      <xdr:rowOff>28575</xdr:rowOff>
    </xdr:from>
    <xdr:to>
      <xdr:col>8</xdr:col>
      <xdr:colOff>561974</xdr:colOff>
      <xdr:row>6</xdr:row>
      <xdr:rowOff>0</xdr:rowOff>
    </xdr:to>
    <xdr:pic>
      <xdr:nvPicPr>
        <xdr:cNvPr id="5" name="Graphic 4" descr="Arrow Down with solid fill">
          <a:extLst>
            <a:ext uri="{FF2B5EF4-FFF2-40B4-BE49-F238E27FC236}">
              <a16:creationId xmlns:a16="http://schemas.microsoft.com/office/drawing/2014/main" id="{5A4C0F30-910F-4492-9633-F572C855BE81}"/>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10991849" y="809625"/>
          <a:ext cx="295275" cy="2952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François Mosnier" id="{7B269381-C312-4170-B507-469C1306ED95}" userId="S::francois@planet-tracker.org::46f0d474-1bda-4efa-986b-3ddc8f5cb8c2" providerId="AD"/>
  <person displayName="François Mosnier" id="{B63B0634-090D-47B1-A071-FEDB1571F43E}" userId="S::francois.mosnier@planet-tracker.org::46f0d474-1bda-4efa-986b-3ddc8f5cb8c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02DEF0E-5E8D-4C3B-BE79-B26C0E9942B1}" name="Table27" displayName="Table27" ref="B6:F55" totalsRowShown="0" tableBorderDxfId="19" totalsRowBorderDxfId="18" headerRowCellStyle="hFinancial">
  <autoFilter ref="B6:F55" xr:uid="{102DEF0E-5E8D-4C3B-BE79-B26C0E9942B1}"/>
  <sortState xmlns:xlrd2="http://schemas.microsoft.com/office/spreadsheetml/2017/richdata2" ref="D7:F55">
    <sortCondition ref="D6:D55"/>
  </sortState>
  <tableColumns count="5">
    <tableColumn id="2" xr3:uid="{CE929938-5BE8-43C7-AE02-3DF0FE53AF7C}" name="Category" dataDxfId="17" dataCellStyle="cInput_Text"/>
    <tableColumn id="3" xr3:uid="{1AFBC5D4-35EC-4E1A-8D68-FE01F0336278}" name="Factor" dataCellStyle="cInput_Text"/>
    <tableColumn id="1" xr3:uid="{0B3F3A80-4942-4F45-B8CB-B6B6A16C3BE4}" name="Main financial impact on" dataDxfId="16" dataCellStyle="cInput_Text"/>
    <tableColumn id="6" xr3:uid="{518F7EC7-BE31-44CE-8EA3-1241410A1BD7}" name="Indicator affected" dataDxfId="15" dataCellStyle="cInput_Text"/>
    <tableColumn id="10" xr3:uid="{A8F74AFC-F87F-4A17-948F-D729205EA7EC}" name="Key financial item affected" dataDxfId="14" dataCellStyle="cInput_Text"/>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290937C-1276-481B-972F-5D8552EC96C4}" name="Indicators_list" displayName="Indicators_list" ref="B7:N72" totalsRowShown="0" tableBorderDxfId="13" headerRowCellStyle="hOther">
  <autoFilter ref="B7:N72" xr:uid="{1290937C-1276-481B-972F-5D8552EC96C4}"/>
  <sortState xmlns:xlrd2="http://schemas.microsoft.com/office/spreadsheetml/2017/richdata2" ref="B8:N67">
    <sortCondition ref="B33:B67"/>
  </sortState>
  <tableColumns count="13">
    <tableColumn id="2" xr3:uid="{7EDEC500-DE04-4AC9-A3A1-FF471B8DDC00}" name="Indicator" dataDxfId="12" dataCellStyle="cInput_Text"/>
    <tableColumn id="14" xr3:uid="{75DC4660-6FAF-4858-AC85-14D628F763A7}" name="Division" dataDxfId="11" dataCellStyle="cInput_Text"/>
    <tableColumn id="3" xr3:uid="{E41B1E7A-8425-474D-8EB4-1CF65D5A0D36}" name="Modelling line" dataDxfId="10" dataCellStyle="cInput_Text"/>
    <tableColumn id="6" xr3:uid="{F265AB15-775E-4B6A-9421-BDFBCC74DBAA}" name="2024 value for modelling line (THB thousands)" dataDxfId="9" dataCellStyle="cFormula_2">
      <calculatedColumnFormula>VLOOKUP(Indicators_list[[#This Row],[Modelling line]],Financials!B:D,3,FALSE)</calculatedColumnFormula>
    </tableColumn>
    <tableColumn id="1" xr3:uid="{2FD84A3D-3765-4E83-B100-6488A49D128B}" name="Indicator as a % of modelling line (2024)" dataDxfId="8" dataCellStyle="cInput_Number"/>
    <tableColumn id="13" xr3:uid="{82051BE2-A09E-4E51-86E4-529D35A1B5A5}" name="Rationale for baseline assumption" dataDxfId="7" dataCellStyle="cInput_Text"/>
    <tableColumn id="7" xr3:uid="{6D855FC9-A26E-4153-8F2B-BB1EFF0814BD}" name="2024 value for indicator (THB thousands)" dataDxfId="6" dataCellStyle="cInput_Number">
      <calculatedColumnFormula>Indicators_list[[#This Row],[Indicator as a % of modelling line (2024)]]*Indicators_list[[#This Row],[2024 value for modelling line (THB thousands)]]</calculatedColumnFormula>
    </tableColumn>
    <tableColumn id="12" xr3:uid="{7FD89651-7F4C-44F9-A379-1628FC79858D}" name="Assumed traceability-related % change in indicator (%)" dataDxfId="5" dataCellStyle="cInput_Number"/>
    <tableColumn id="10" xr3:uid="{4CF8FCEA-512E-4FFB-9139-FA7527F5C44F}" name="Comment re change in indicator value" dataDxfId="4" dataCellStyle="cInput_Text"/>
    <tableColumn id="4" xr3:uid="{F7807CA5-07DF-4169-8616-1B55A8EFCD6E}" name="Industry average (as per How to Trace 600bn)" dataDxfId="3" dataCellStyle="cInput_Number"/>
    <tableColumn id="9" xr3:uid="{0F53C467-F9F5-4732-96DF-744EAE512FE2}" name="New value for indicator (THB thousands)" dataDxfId="2" dataCellStyle="cFormula_1">
      <calculatedColumnFormula>Indicators_list[[#This Row],[2024 value for indicator (THB thousands)]]*(1+Indicators_list[[#This Row],[Assumed traceability-related % change in indicator (%)]])</calculatedColumnFormula>
    </tableColumn>
    <tableColumn id="8" xr3:uid="{D4BD96E3-5074-4FC3-AFAB-69AD1551C4E0}" name="Change in indicator value (THB thousands)" dataDxfId="1" dataCellStyle="cFormula_1">
      <calculatedColumnFormula>N23</calculatedColumnFormula>
    </tableColumn>
    <tableColumn id="5" xr3:uid="{6DDD475E-BA5A-463A-849A-215ECE348403}" name="New indicator as a % of modelling line" dataDxfId="0" dataCellStyle="cInput_Number">
      <calculatedColumnFormula>-0.1%</calculatedColumnFormula>
    </tableColumn>
  </tableColumns>
  <tableStyleInfo showFirstColumn="0" showLastColumn="0" showRowStripes="1" showColumnStripes="0"/>
</table>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Planet Tracker">
      <a:dk1>
        <a:sysClr val="windowText" lastClr="000000"/>
      </a:dk1>
      <a:lt1>
        <a:sysClr val="window" lastClr="FFFFFF"/>
      </a:lt1>
      <a:dk2>
        <a:srgbClr val="212121"/>
      </a:dk2>
      <a:lt2>
        <a:srgbClr val="DADADA"/>
      </a:lt2>
      <a:accent1>
        <a:srgbClr val="F18B71"/>
      </a:accent1>
      <a:accent2>
        <a:srgbClr val="70C0B6"/>
      </a:accent2>
      <a:accent3>
        <a:srgbClr val="5A7F81"/>
      </a:accent3>
      <a:accent4>
        <a:srgbClr val="F5CFA3"/>
      </a:accent4>
      <a:accent5>
        <a:srgbClr val="B0B25D"/>
      </a:accent5>
      <a:accent6>
        <a:srgbClr val="445F71"/>
      </a:accent6>
      <a:hlink>
        <a:srgbClr val="8BB3BF"/>
      </a:hlink>
      <a:folHlink>
        <a:srgbClr val="B9C8C8"/>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threadedComments/threadedComment1.xml><?xml version="1.0" encoding="utf-8"?>
<ThreadedComments xmlns="http://schemas.microsoft.com/office/spreadsheetml/2018/threadedcomments" xmlns:x="http://schemas.openxmlformats.org/spreadsheetml/2006/main">
  <threadedComment ref="N8" dT="2025-09-25T09:31:37.01" personId="{B63B0634-090D-47B1-A071-FEDB1571F43E}" id="{4CC941AD-E63E-415D-8819-8510F44DF48F}">
    <text>A percentage above/below 100% indicates an increase/decrease in volumes</text>
  </threadedComment>
  <threadedComment ref="N13" dT="2025-09-25T09:31:37.01" personId="{B63B0634-090D-47B1-A071-FEDB1571F43E}" id="{AD0E7CAB-7719-45ED-A0D3-8660DF900EB9}">
    <text>A percentage above/below 100% indicates an increase/decrease in price</text>
  </threadedComment>
  <threadedComment ref="D22" dT="2025-09-25T11:21:42.14" personId="{B63B0634-090D-47B1-A071-FEDB1571F43E}" id="{FA0C4F86-DDE1-4B68-9336-BB73148FED0A}">
    <text>Not equal to sum of division’s cost of sales due to eliminations</text>
  </threadedComment>
  <threadedComment ref="G97" dT="2025-09-30T14:02:01.49" personId="{B63B0634-090D-47B1-A071-FEDB1571F43E}" id="{9D22B78F-1914-4FAF-9D42-BD0C25929540}">
    <text>Total for Group exceeds 100% due to eliminations (intra group transactions)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E16" dT="2025-09-25T14:39:45.81" personId="{B63B0634-090D-47B1-A071-FEDB1571F43E}" id="{965AF4FE-D54E-467E-BE83-021E217BD195}">
    <text>Added +0% here to allow for deviation from assumption made for entire Ambient business in the ‘Assumptions’ page without losing the link to the assumption, and without assuming volume growth for brand and private label in each of the divisions</text>
  </threadedComment>
  <threadedComment ref="E323" dT="2025-07-10T15:39:52.83" personId="{7B269381-C312-4170-B507-469C1306ED95}" id="{AF591F0C-08FE-4E85-95A4-31AC7283BC48}">
    <text>Assumes that the change in net income in the subsidiaries not fully owned is in line with that of the change in gross profit of the Frozen and Pet food divisions, given the subsidiaries involved</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C6DB-F692-416E-9DDD-C150D8A2EB11}">
  <sheetPr codeName="Sheet1">
    <tabColor theme="6"/>
  </sheetPr>
  <dimension ref="B2:Q44"/>
  <sheetViews>
    <sheetView showGridLines="0" showRowColHeaders="0" topLeftCell="A23" workbookViewId="0">
      <selection activeCell="C31" sqref="C31:O41"/>
    </sheetView>
  </sheetViews>
  <sheetFormatPr defaultColWidth="9.140625" defaultRowHeight="12.95"/>
  <cols>
    <col min="1" max="1" width="2.85546875" style="1" customWidth="1"/>
    <col min="2" max="2" width="1.42578125" style="1" customWidth="1"/>
    <col min="3" max="3" width="27.85546875" style="1" customWidth="1"/>
    <col min="4" max="4" width="1.42578125" style="1" customWidth="1"/>
    <col min="5" max="5" width="18.85546875" style="1" customWidth="1"/>
    <col min="6" max="6" width="9.140625" style="1"/>
    <col min="7" max="7" width="27.85546875" style="1" customWidth="1"/>
    <col min="8" max="8" width="1.42578125" style="1" customWidth="1"/>
    <col min="9" max="9" width="15.7109375" style="1" customWidth="1"/>
    <col min="10" max="11" width="9.140625" style="1"/>
    <col min="12" max="12" width="1.42578125" style="1" customWidth="1"/>
    <col min="13" max="16" width="13.42578125" style="1" customWidth="1"/>
    <col min="17" max="17" width="1.42578125" style="1" customWidth="1"/>
    <col min="18" max="16384" width="9.140625" style="1"/>
  </cols>
  <sheetData>
    <row r="2" spans="2:17" ht="12.75" customHeight="1">
      <c r="B2" s="4"/>
      <c r="C2" s="5"/>
      <c r="D2" s="5"/>
      <c r="E2" s="172" t="s">
        <v>0</v>
      </c>
      <c r="F2" s="172"/>
      <c r="G2" s="172"/>
      <c r="H2" s="172"/>
      <c r="I2" s="172"/>
      <c r="J2" s="172"/>
      <c r="K2" s="172"/>
      <c r="L2" s="172"/>
      <c r="M2" s="172"/>
      <c r="N2" s="172"/>
      <c r="O2" s="172"/>
      <c r="P2" s="172"/>
      <c r="Q2" s="6"/>
    </row>
    <row r="3" spans="2:17" ht="12.75" customHeight="1">
      <c r="B3" s="7"/>
      <c r="C3" s="108"/>
      <c r="E3" s="173"/>
      <c r="F3" s="173"/>
      <c r="G3" s="173"/>
      <c r="H3" s="173"/>
      <c r="I3" s="173"/>
      <c r="J3" s="173"/>
      <c r="K3" s="173"/>
      <c r="L3" s="173"/>
      <c r="M3" s="173"/>
      <c r="N3" s="173"/>
      <c r="O3" s="173"/>
      <c r="P3" s="173"/>
      <c r="Q3" s="8"/>
    </row>
    <row r="4" spans="2:17" ht="12.75" customHeight="1">
      <c r="B4" s="9"/>
      <c r="C4" s="10"/>
      <c r="D4" s="10"/>
      <c r="E4" s="174"/>
      <c r="F4" s="174"/>
      <c r="G4" s="174"/>
      <c r="H4" s="174"/>
      <c r="I4" s="174"/>
      <c r="J4" s="174"/>
      <c r="K4" s="174"/>
      <c r="L4" s="174"/>
      <c r="M4" s="174"/>
      <c r="N4" s="174"/>
      <c r="O4" s="174"/>
      <c r="P4" s="174"/>
      <c r="Q4" s="11"/>
    </row>
    <row r="5" spans="2:17" ht="7.5" customHeight="1"/>
    <row r="6" spans="2:17" ht="7.5" customHeight="1">
      <c r="B6" s="4"/>
      <c r="C6" s="5"/>
      <c r="D6" s="5"/>
      <c r="E6" s="5"/>
      <c r="F6" s="5"/>
      <c r="G6" s="5"/>
      <c r="H6" s="5"/>
      <c r="I6" s="5"/>
      <c r="J6" s="5"/>
      <c r="K6" s="5"/>
      <c r="L6" s="5"/>
      <c r="M6" s="5"/>
      <c r="N6" s="5"/>
      <c r="O6" s="5"/>
      <c r="P6" s="5"/>
      <c r="Q6" s="6"/>
    </row>
    <row r="7" spans="2:17" ht="7.5" customHeight="1">
      <c r="B7" s="7"/>
      <c r="Q7" s="8"/>
    </row>
    <row r="8" spans="2:17">
      <c r="B8" s="7"/>
      <c r="C8" s="175" t="s">
        <v>1</v>
      </c>
      <c r="E8" s="176" t="s">
        <v>2</v>
      </c>
      <c r="F8" s="176"/>
      <c r="G8" s="176"/>
      <c r="H8" s="176"/>
      <c r="I8" s="176"/>
      <c r="J8" s="176"/>
      <c r="K8" s="176"/>
      <c r="L8" s="176"/>
      <c r="M8" s="176"/>
      <c r="N8" s="176"/>
      <c r="O8" s="176"/>
      <c r="P8" s="176"/>
      <c r="Q8" s="8"/>
    </row>
    <row r="9" spans="2:17">
      <c r="B9" s="7"/>
      <c r="C9" s="175"/>
      <c r="E9" s="176"/>
      <c r="F9" s="176"/>
      <c r="G9" s="176"/>
      <c r="H9" s="176"/>
      <c r="I9" s="176"/>
      <c r="J9" s="176"/>
      <c r="K9" s="176"/>
      <c r="L9" s="176"/>
      <c r="M9" s="176"/>
      <c r="N9" s="176"/>
      <c r="O9" s="176"/>
      <c r="P9" s="176"/>
      <c r="Q9" s="8"/>
    </row>
    <row r="10" spans="2:17">
      <c r="B10" s="7"/>
      <c r="C10" s="175"/>
      <c r="E10" s="176"/>
      <c r="F10" s="176"/>
      <c r="G10" s="176"/>
      <c r="H10" s="176"/>
      <c r="I10" s="176"/>
      <c r="J10" s="176"/>
      <c r="K10" s="176"/>
      <c r="L10" s="176"/>
      <c r="M10" s="176"/>
      <c r="N10" s="176"/>
      <c r="O10" s="176"/>
      <c r="P10" s="176"/>
      <c r="Q10" s="8"/>
    </row>
    <row r="11" spans="2:17">
      <c r="B11" s="7"/>
      <c r="C11" s="175"/>
      <c r="E11" s="176"/>
      <c r="F11" s="176"/>
      <c r="G11" s="176"/>
      <c r="H11" s="176"/>
      <c r="I11" s="176"/>
      <c r="J11" s="176"/>
      <c r="K11" s="176"/>
      <c r="L11" s="176"/>
      <c r="M11" s="176"/>
      <c r="N11" s="176"/>
      <c r="O11" s="176"/>
      <c r="P11" s="176"/>
      <c r="Q11" s="8"/>
    </row>
    <row r="12" spans="2:17" ht="7.5" customHeight="1">
      <c r="B12" s="9"/>
      <c r="C12" s="10"/>
      <c r="D12" s="10"/>
      <c r="E12" s="10"/>
      <c r="F12" s="10"/>
      <c r="G12" s="10"/>
      <c r="H12" s="10"/>
      <c r="I12" s="10"/>
      <c r="J12" s="10"/>
      <c r="K12" s="10"/>
      <c r="L12" s="10"/>
      <c r="M12" s="10"/>
      <c r="N12" s="10"/>
      <c r="O12" s="10"/>
      <c r="P12" s="10"/>
      <c r="Q12" s="11"/>
    </row>
    <row r="13" spans="2:17" ht="7.5" customHeight="1"/>
    <row r="14" spans="2:17" ht="7.5" customHeight="1">
      <c r="B14" s="4"/>
      <c r="C14" s="5"/>
      <c r="D14" s="5"/>
      <c r="E14" s="5"/>
      <c r="F14" s="5"/>
      <c r="G14" s="5"/>
      <c r="H14" s="5"/>
      <c r="I14" s="5"/>
      <c r="J14" s="5"/>
      <c r="K14" s="5"/>
      <c r="L14" s="5"/>
      <c r="M14" s="5"/>
      <c r="N14" s="5"/>
      <c r="O14" s="5"/>
      <c r="P14" s="5"/>
      <c r="Q14" s="6"/>
    </row>
    <row r="15" spans="2:17">
      <c r="B15" s="7"/>
      <c r="C15" s="2" t="s">
        <v>3</v>
      </c>
      <c r="Q15" s="8"/>
    </row>
    <row r="16" spans="2:17" ht="7.5" customHeight="1">
      <c r="B16" s="7"/>
      <c r="Q16" s="8"/>
    </row>
    <row r="17" spans="2:17">
      <c r="B17" s="7"/>
      <c r="C17" s="17" t="s">
        <v>4</v>
      </c>
      <c r="E17" s="1" t="s">
        <v>5</v>
      </c>
      <c r="Q17" s="8"/>
    </row>
    <row r="18" spans="2:17" customFormat="1" ht="3.75" customHeight="1">
      <c r="B18" s="12"/>
      <c r="E18" s="1"/>
      <c r="H18" s="1"/>
      <c r="I18" s="1"/>
      <c r="J18" s="1"/>
      <c r="K18" s="1"/>
      <c r="Q18" s="13"/>
    </row>
    <row r="19" spans="2:17">
      <c r="B19" s="7"/>
      <c r="C19" s="16" t="s">
        <v>6</v>
      </c>
      <c r="E19" s="1" t="s">
        <v>7</v>
      </c>
      <c r="Q19" s="8"/>
    </row>
    <row r="20" spans="2:17" customFormat="1" ht="3.75" customHeight="1">
      <c r="B20" s="12"/>
      <c r="H20" s="1"/>
      <c r="I20" s="1"/>
      <c r="J20" s="1"/>
      <c r="K20" s="1"/>
      <c r="Q20" s="13"/>
    </row>
    <row r="21" spans="2:17">
      <c r="B21" s="7"/>
      <c r="C21" s="3" t="s">
        <v>8</v>
      </c>
      <c r="E21" s="1" t="s">
        <v>9</v>
      </c>
      <c r="Q21" s="8"/>
    </row>
    <row r="22" spans="2:17" customFormat="1" ht="3.75" customHeight="1">
      <c r="B22" s="12"/>
      <c r="H22" s="1"/>
      <c r="I22" s="1"/>
      <c r="J22" s="1"/>
      <c r="K22" s="1"/>
      <c r="Q22" s="13"/>
    </row>
    <row r="23" spans="2:17" ht="13.15" customHeight="1">
      <c r="B23" s="7"/>
      <c r="C23" s="14" t="s">
        <v>10</v>
      </c>
      <c r="E23" s="1" t="s">
        <v>11</v>
      </c>
      <c r="F23" s="98"/>
      <c r="G23" s="98"/>
      <c r="H23" s="98"/>
      <c r="I23" s="98"/>
      <c r="J23" s="98"/>
      <c r="K23" s="98"/>
      <c r="L23" s="98"/>
      <c r="M23" s="98"/>
      <c r="N23" s="98"/>
      <c r="O23" s="98"/>
      <c r="P23" s="98"/>
      <c r="Q23" s="8"/>
    </row>
    <row r="24" spans="2:17">
      <c r="B24" s="7"/>
      <c r="C24" s="107" t="s">
        <v>12</v>
      </c>
      <c r="E24" s="1" t="s">
        <v>13</v>
      </c>
      <c r="F24" s="98"/>
      <c r="G24" s="98"/>
      <c r="H24" s="98"/>
      <c r="I24" s="98"/>
      <c r="J24" s="98"/>
      <c r="K24" s="98"/>
      <c r="L24" s="98"/>
      <c r="M24" s="98"/>
      <c r="N24" s="98"/>
      <c r="O24" s="98"/>
      <c r="P24" s="98"/>
      <c r="Q24" s="8"/>
    </row>
    <row r="25" spans="2:17" customFormat="1" ht="3.75" customHeight="1">
      <c r="B25" s="12"/>
      <c r="H25" s="1"/>
      <c r="I25" s="1"/>
      <c r="J25" s="1"/>
      <c r="K25" s="1"/>
      <c r="Q25" s="13"/>
    </row>
    <row r="26" spans="2:17" customFormat="1" ht="3.75" customHeight="1">
      <c r="B26" s="12"/>
      <c r="H26" s="1"/>
      <c r="I26" s="1"/>
      <c r="J26" s="1"/>
      <c r="K26" s="1"/>
      <c r="Q26" s="13"/>
    </row>
    <row r="27" spans="2:17" ht="7.5" customHeight="1">
      <c r="B27" s="9"/>
      <c r="C27" s="10"/>
      <c r="D27" s="10"/>
      <c r="E27" s="10"/>
      <c r="F27" s="10"/>
      <c r="G27" s="10"/>
      <c r="H27" s="10"/>
      <c r="I27" s="10"/>
      <c r="J27" s="10"/>
      <c r="K27" s="10"/>
      <c r="L27" s="10"/>
      <c r="M27" s="10"/>
      <c r="N27" s="10"/>
      <c r="O27" s="10"/>
      <c r="P27" s="10"/>
      <c r="Q27" s="11"/>
    </row>
    <row r="28" spans="2:17" ht="7.5" customHeight="1"/>
    <row r="29" spans="2:17" ht="7.5" customHeight="1"/>
    <row r="31" spans="2:17">
      <c r="C31" s="177" t="s">
        <v>14</v>
      </c>
      <c r="D31" s="178"/>
      <c r="E31" s="178"/>
      <c r="F31" s="178"/>
      <c r="G31" s="178"/>
      <c r="H31" s="178"/>
      <c r="I31" s="178"/>
      <c r="J31" s="178"/>
      <c r="K31" s="178"/>
      <c r="L31" s="178"/>
      <c r="M31" s="178"/>
      <c r="N31" s="178"/>
      <c r="O31" s="178"/>
    </row>
    <row r="32" spans="2:17">
      <c r="C32" s="178"/>
      <c r="D32" s="178"/>
      <c r="E32" s="178"/>
      <c r="F32" s="178"/>
      <c r="G32" s="178"/>
      <c r="H32" s="178"/>
      <c r="I32" s="178"/>
      <c r="J32" s="178"/>
      <c r="K32" s="178"/>
      <c r="L32" s="178"/>
      <c r="M32" s="178"/>
      <c r="N32" s="178"/>
      <c r="O32" s="178"/>
    </row>
    <row r="33" spans="3:15">
      <c r="C33" s="178"/>
      <c r="D33" s="178"/>
      <c r="E33" s="178"/>
      <c r="F33" s="178"/>
      <c r="G33" s="178"/>
      <c r="H33" s="178"/>
      <c r="I33" s="178"/>
      <c r="J33" s="178"/>
      <c r="K33" s="178"/>
      <c r="L33" s="178"/>
      <c r="M33" s="178"/>
      <c r="N33" s="178"/>
      <c r="O33" s="178"/>
    </row>
    <row r="34" spans="3:15">
      <c r="C34" s="178"/>
      <c r="D34" s="178"/>
      <c r="E34" s="178"/>
      <c r="F34" s="178"/>
      <c r="G34" s="178"/>
      <c r="H34" s="178"/>
      <c r="I34" s="178"/>
      <c r="J34" s="178"/>
      <c r="K34" s="178"/>
      <c r="L34" s="178"/>
      <c r="M34" s="178"/>
      <c r="N34" s="178"/>
      <c r="O34" s="178"/>
    </row>
    <row r="35" spans="3:15">
      <c r="C35" s="178"/>
      <c r="D35" s="178"/>
      <c r="E35" s="178"/>
      <c r="F35" s="178"/>
      <c r="G35" s="178"/>
      <c r="H35" s="178"/>
      <c r="I35" s="178"/>
      <c r="J35" s="178"/>
      <c r="K35" s="178"/>
      <c r="L35" s="178"/>
      <c r="M35" s="178"/>
      <c r="N35" s="178"/>
      <c r="O35" s="178"/>
    </row>
    <row r="36" spans="3:15">
      <c r="C36" s="178"/>
      <c r="D36" s="178"/>
      <c r="E36" s="178"/>
      <c r="F36" s="178"/>
      <c r="G36" s="178"/>
      <c r="H36" s="178"/>
      <c r="I36" s="178"/>
      <c r="J36" s="178"/>
      <c r="K36" s="178"/>
      <c r="L36" s="178"/>
      <c r="M36" s="178"/>
      <c r="N36" s="178"/>
      <c r="O36" s="178"/>
    </row>
    <row r="37" spans="3:15">
      <c r="C37" s="178"/>
      <c r="D37" s="178"/>
      <c r="E37" s="178"/>
      <c r="F37" s="178"/>
      <c r="G37" s="178"/>
      <c r="H37" s="178"/>
      <c r="I37" s="178"/>
      <c r="J37" s="178"/>
      <c r="K37" s="178"/>
      <c r="L37" s="178"/>
      <c r="M37" s="178"/>
      <c r="N37" s="178"/>
      <c r="O37" s="178"/>
    </row>
    <row r="38" spans="3:15">
      <c r="C38" s="178"/>
      <c r="D38" s="178"/>
      <c r="E38" s="178"/>
      <c r="F38" s="178"/>
      <c r="G38" s="178"/>
      <c r="H38" s="178"/>
      <c r="I38" s="178"/>
      <c r="J38" s="178"/>
      <c r="K38" s="178"/>
      <c r="L38" s="178"/>
      <c r="M38" s="178"/>
      <c r="N38" s="178"/>
      <c r="O38" s="178"/>
    </row>
    <row r="39" spans="3:15" ht="7.15" customHeight="1">
      <c r="C39" s="178"/>
      <c r="D39" s="178"/>
      <c r="E39" s="178"/>
      <c r="F39" s="178"/>
      <c r="G39" s="178"/>
      <c r="H39" s="178"/>
      <c r="I39" s="178"/>
      <c r="J39" s="178"/>
      <c r="K39" s="178"/>
      <c r="L39" s="178"/>
      <c r="M39" s="178"/>
      <c r="N39" s="178"/>
      <c r="O39" s="178"/>
    </row>
    <row r="40" spans="3:15">
      <c r="C40" s="178"/>
      <c r="D40" s="178"/>
      <c r="E40" s="178"/>
      <c r="F40" s="178"/>
      <c r="G40" s="178"/>
      <c r="H40" s="178"/>
      <c r="I40" s="178"/>
      <c r="J40" s="178"/>
      <c r="K40" s="178"/>
      <c r="L40" s="178"/>
      <c r="M40" s="178"/>
      <c r="N40" s="178"/>
      <c r="O40" s="178"/>
    </row>
    <row r="41" spans="3:15">
      <c r="C41" s="178"/>
      <c r="D41" s="178"/>
      <c r="E41" s="178"/>
      <c r="F41" s="178"/>
      <c r="G41" s="178"/>
      <c r="H41" s="178"/>
      <c r="I41" s="178"/>
      <c r="J41" s="178"/>
      <c r="K41" s="178"/>
      <c r="L41" s="178"/>
      <c r="M41" s="178"/>
      <c r="N41" s="178"/>
      <c r="O41" s="178"/>
    </row>
    <row r="42" spans="3:15" ht="7.5" customHeight="1"/>
    <row r="43" spans="3:15" ht="7.5" customHeight="1"/>
    <row r="44" spans="3:15" ht="7.5" customHeight="1"/>
  </sheetData>
  <mergeCells count="4">
    <mergeCell ref="E2:P4"/>
    <mergeCell ref="C8:C11"/>
    <mergeCell ref="E8:P11"/>
    <mergeCell ref="C31:O4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6A772-53F1-41C0-ADA0-54B55ADC14D1}">
  <sheetPr codeName="Sheet24">
    <tabColor rgb="FF009999"/>
  </sheetPr>
  <dimension ref="B1:S95"/>
  <sheetViews>
    <sheetView showGridLines="0" tabSelected="1" topLeftCell="A17" zoomScale="115" zoomScaleNormal="115" workbookViewId="0">
      <selection activeCell="G35" sqref="G35"/>
    </sheetView>
  </sheetViews>
  <sheetFormatPr defaultColWidth="9.140625" defaultRowHeight="10.5"/>
  <cols>
    <col min="1" max="1" width="2.85546875" style="25" customWidth="1"/>
    <col min="2" max="2" width="21.42578125" style="25" customWidth="1"/>
    <col min="3" max="3" width="12.140625" style="25" bestFit="1" customWidth="1"/>
    <col min="4" max="4" width="14" style="25" bestFit="1" customWidth="1"/>
    <col min="5" max="7" width="9.140625" style="25"/>
    <col min="8" max="9" width="9.140625" style="111"/>
    <col min="10" max="16384" width="9.140625" style="25"/>
  </cols>
  <sheetData>
    <row r="1" spans="2:19">
      <c r="B1" s="29" t="e">
        <f ca="1">MID(CELL("filename",A1),FIND("]",CELL("filename",A1))+1,255)</f>
        <v>#VALUE!</v>
      </c>
    </row>
    <row r="2" spans="2:19" ht="23.25" customHeight="1">
      <c r="B2" s="22" t="s">
        <v>15</v>
      </c>
      <c r="C2" s="26"/>
      <c r="D2" s="26"/>
      <c r="E2" s="26"/>
      <c r="F2" s="26"/>
      <c r="G2" s="26"/>
      <c r="H2" s="22"/>
      <c r="I2" s="22"/>
      <c r="J2" s="22"/>
      <c r="K2" s="22"/>
    </row>
    <row r="3" spans="2:19" ht="3.75" customHeight="1"/>
    <row r="6" spans="2:19" ht="12.95">
      <c r="B6" s="147" t="s">
        <v>16</v>
      </c>
      <c r="C6" s="133"/>
      <c r="D6" s="133"/>
      <c r="E6" s="133"/>
      <c r="F6" s="133"/>
      <c r="G6" s="133"/>
      <c r="H6" s="134"/>
      <c r="I6" s="134"/>
      <c r="J6" s="133"/>
      <c r="K6" s="133"/>
      <c r="L6" s="133"/>
      <c r="M6" s="133"/>
      <c r="N6" s="133"/>
      <c r="O6" s="133"/>
      <c r="P6" s="133"/>
      <c r="Q6" s="133"/>
      <c r="R6" s="133"/>
      <c r="S6" s="135"/>
    </row>
    <row r="7" spans="2:19" ht="27.75" customHeight="1">
      <c r="B7" s="168" t="s">
        <v>17</v>
      </c>
      <c r="C7" s="169"/>
      <c r="D7" s="169"/>
      <c r="E7" s="169"/>
      <c r="F7" s="169"/>
      <c r="G7" s="169"/>
      <c r="H7" s="169"/>
      <c r="I7" s="169"/>
      <c r="J7" s="169"/>
      <c r="K7" s="169"/>
      <c r="L7" s="169"/>
      <c r="M7" s="169"/>
      <c r="N7" s="169"/>
      <c r="O7" s="169"/>
      <c r="P7" s="169"/>
      <c r="Q7" s="169"/>
      <c r="R7" s="169"/>
      <c r="S7" s="170"/>
    </row>
    <row r="10" spans="2:19" ht="12.95">
      <c r="B10" s="147" t="s">
        <v>18</v>
      </c>
      <c r="C10" s="133"/>
      <c r="D10" s="133"/>
      <c r="E10" s="133"/>
      <c r="F10" s="133"/>
      <c r="G10" s="133"/>
      <c r="H10" s="134"/>
      <c r="I10" s="134"/>
      <c r="J10" s="133"/>
      <c r="K10" s="133"/>
      <c r="L10" s="133"/>
      <c r="M10" s="133"/>
      <c r="N10" s="133"/>
      <c r="O10" s="133"/>
      <c r="P10" s="133"/>
      <c r="Q10" s="133"/>
      <c r="R10" s="133"/>
      <c r="S10" s="135"/>
    </row>
    <row r="11" spans="2:19" ht="36.75" customHeight="1">
      <c r="B11" s="171" t="s">
        <v>19</v>
      </c>
      <c r="C11" s="169"/>
      <c r="D11" s="169"/>
      <c r="E11" s="169"/>
      <c r="F11" s="169"/>
      <c r="G11" s="169"/>
      <c r="H11" s="169"/>
      <c r="I11" s="169"/>
      <c r="J11" s="169"/>
      <c r="K11" s="169"/>
      <c r="L11" s="169"/>
      <c r="M11" s="169"/>
      <c r="N11" s="169"/>
      <c r="O11" s="169"/>
      <c r="P11" s="169"/>
      <c r="Q11" s="169"/>
      <c r="R11" s="169"/>
      <c r="S11" s="170"/>
    </row>
    <row r="14" spans="2:19" ht="12.95">
      <c r="B14" s="151" t="s">
        <v>20</v>
      </c>
      <c r="C14" s="152"/>
      <c r="D14" s="152"/>
      <c r="E14" s="152"/>
      <c r="F14" s="152"/>
      <c r="G14" s="152"/>
      <c r="H14" s="153"/>
      <c r="I14" s="153"/>
      <c r="J14" s="152"/>
      <c r="K14" s="152"/>
      <c r="L14" s="152"/>
      <c r="M14" s="152"/>
      <c r="N14" s="152"/>
      <c r="O14" s="152"/>
      <c r="P14" s="152"/>
      <c r="Q14" s="152"/>
      <c r="R14" s="152"/>
      <c r="S14" s="154"/>
    </row>
    <row r="15" spans="2:19">
      <c r="B15" s="150" t="str">
        <f>"In 2024, the described changes would have"&amp;IF(E21&gt;=0," increased revenue"," decreased revenue")&amp;" by "&amp;ROUND(100*E21,1)&amp;"%, "&amp;IF(E34&gt;=0,"increased gross profit"," decreased gross profit")&amp;" by "&amp;ROUND(100*E34,1)&amp;"%, and"
&amp;IF(E41&gt;=0," increased operating profit"," decreased operating profit")&amp;" by "&amp;ROUND(100*E41,1)&amp;"%."</f>
        <v>In 2024, the described changes would have increased revenue by 0.1%, increased gross profit by 0.6%, and increased operating profit by 1.9%.</v>
      </c>
      <c r="C15" s="149"/>
      <c r="D15" s="149"/>
      <c r="E15" s="149"/>
      <c r="F15" s="149"/>
      <c r="G15" s="149"/>
      <c r="H15" s="149"/>
      <c r="I15" s="149"/>
      <c r="S15" s="136"/>
    </row>
    <row r="16" spans="2:19" ht="12.95">
      <c r="B16" s="148"/>
      <c r="S16" s="136"/>
    </row>
    <row r="17" spans="2:19" ht="12.95">
      <c r="B17" s="148"/>
      <c r="S17" s="136"/>
    </row>
    <row r="18" spans="2:19" ht="42">
      <c r="B18" s="27" t="s">
        <v>21</v>
      </c>
      <c r="C18" s="27" t="s">
        <v>22</v>
      </c>
      <c r="D18" s="27" t="s">
        <v>23</v>
      </c>
      <c r="E18" s="27" t="s">
        <v>24</v>
      </c>
      <c r="F18" s="27" t="s">
        <v>25</v>
      </c>
      <c r="H18" s="156"/>
      <c r="I18" s="156"/>
      <c r="J18" s="156"/>
      <c r="S18" s="136"/>
    </row>
    <row r="19" spans="2:19">
      <c r="B19" s="16" t="s">
        <v>26</v>
      </c>
      <c r="C19" s="96">
        <f>Financials!D226</f>
        <v>886218</v>
      </c>
      <c r="D19" s="96">
        <f>Financials!E226</f>
        <v>887387.44699999993</v>
      </c>
      <c r="E19" s="54">
        <f>D19/C19-1</f>
        <v>1.3195929218317026E-3</v>
      </c>
      <c r="F19" s="96">
        <f>Financials!G226</f>
        <v>1169.4469999999274</v>
      </c>
      <c r="H19" s="156"/>
      <c r="I19" s="156"/>
      <c r="J19" s="156"/>
      <c r="S19" s="136"/>
    </row>
    <row r="20" spans="2:19">
      <c r="B20" s="24" t="s">
        <v>27</v>
      </c>
      <c r="C20" s="137">
        <f>Financials!D233</f>
        <v>156.20655301517235</v>
      </c>
      <c r="D20" s="137">
        <f>Financials!E233</f>
        <v>156.21360773544609</v>
      </c>
      <c r="E20" s="54">
        <f t="shared" ref="E20:E42" si="0">D20/C20-1</f>
        <v>4.516276774291228E-5</v>
      </c>
      <c r="F20" s="110">
        <f>D20-C20</f>
        <v>7.054720273742987E-3</v>
      </c>
      <c r="J20" s="156"/>
      <c r="S20" s="136"/>
    </row>
    <row r="21" spans="2:19">
      <c r="B21" s="138" t="s">
        <v>28</v>
      </c>
      <c r="C21" s="109">
        <f>Financials!D241</f>
        <v>138433059</v>
      </c>
      <c r="D21" s="109">
        <f>Financials!E241</f>
        <v>138621994.55501693</v>
      </c>
      <c r="E21" s="60">
        <f t="shared" si="0"/>
        <v>1.3648152860432639E-3</v>
      </c>
      <c r="F21" s="109">
        <f>Financials!G241</f>
        <v>188935.55501693487</v>
      </c>
      <c r="H21" s="111" t="str">
        <f t="shared" ref="H21:H33" si="1">B21</f>
        <v>Revenue</v>
      </c>
      <c r="I21" s="139">
        <f t="shared" ref="I21:I33" si="2">F21</f>
        <v>188935.55501693487</v>
      </c>
      <c r="J21" s="156"/>
      <c r="S21" s="136"/>
    </row>
    <row r="22" spans="2:19" hidden="1">
      <c r="B22" s="16" t="s">
        <v>29</v>
      </c>
      <c r="C22" s="96">
        <f>Financials!D248</f>
        <v>-112809366</v>
      </c>
      <c r="D22" s="96">
        <f>Financials!E248</f>
        <v>-113333623.7808056</v>
      </c>
      <c r="E22" s="54">
        <f t="shared" si="0"/>
        <v>4.6472894884064253E-3</v>
      </c>
      <c r="F22" s="96">
        <f>Financials!G248</f>
        <v>-524257.78080560267</v>
      </c>
      <c r="H22" s="111" t="str">
        <f t="shared" si="1"/>
        <v>Cost of sales</v>
      </c>
      <c r="I22" s="139">
        <f t="shared" si="2"/>
        <v>-524257.78080560267</v>
      </c>
      <c r="J22" s="156"/>
      <c r="S22" s="136"/>
    </row>
    <row r="23" spans="2:19">
      <c r="B23" s="140" t="s">
        <v>30</v>
      </c>
      <c r="C23" s="96">
        <f>Financials!D250</f>
        <v>-76108655.999999985</v>
      </c>
      <c r="D23" s="96">
        <f>Financials!E250</f>
        <v>-76207681.623164997</v>
      </c>
      <c r="E23" s="54">
        <f t="shared" si="0"/>
        <v>1.3011085515031162E-3</v>
      </c>
      <c r="F23" s="96">
        <f>Financials!G250</f>
        <v>-99025.623165011406</v>
      </c>
      <c r="H23" s="111" t="str">
        <f t="shared" si="1"/>
        <v>Cost of raw materials</v>
      </c>
      <c r="I23" s="139">
        <f t="shared" si="2"/>
        <v>-99025.623165011406</v>
      </c>
      <c r="J23" s="156"/>
      <c r="S23" s="136"/>
    </row>
    <row r="24" spans="2:19">
      <c r="B24" s="140" t="s">
        <v>31</v>
      </c>
      <c r="C24" s="96">
        <f>Financials!D252</f>
        <v>-17694705</v>
      </c>
      <c r="D24" s="96">
        <f>Financials!E252</f>
        <v>-17701016.166426502</v>
      </c>
      <c r="E24" s="54">
        <f t="shared" si="0"/>
        <v>3.5666977361326069E-4</v>
      </c>
      <c r="F24" s="96">
        <f>Financials!G252</f>
        <v>-6311.1664265021682</v>
      </c>
      <c r="H24" s="111" t="str">
        <f t="shared" si="1"/>
        <v>Staff cost</v>
      </c>
      <c r="I24" s="139">
        <f t="shared" si="2"/>
        <v>-6311.1664265021682</v>
      </c>
      <c r="J24" s="156"/>
      <c r="S24" s="136"/>
    </row>
    <row r="25" spans="2:19">
      <c r="B25" s="140" t="s">
        <v>32</v>
      </c>
      <c r="C25" s="96">
        <f>Financials!D254</f>
        <v>-6670870</v>
      </c>
      <c r="D25" s="96">
        <f>Financials!E254</f>
        <v>-6659280.5791550009</v>
      </c>
      <c r="E25" s="54">
        <f t="shared" si="0"/>
        <v>-1.7373177479098612E-3</v>
      </c>
      <c r="F25" s="96">
        <f>Financials!G254</f>
        <v>11589.420844999142</v>
      </c>
      <c r="H25" s="111" t="str">
        <f t="shared" si="1"/>
        <v>Inventory cost</v>
      </c>
      <c r="I25" s="139">
        <f t="shared" si="2"/>
        <v>11589.420844999142</v>
      </c>
      <c r="J25" s="156"/>
      <c r="S25" s="136"/>
    </row>
    <row r="26" spans="2:19">
      <c r="B26" s="140" t="s">
        <v>33</v>
      </c>
      <c r="C26" s="96">
        <f>Financials!D256</f>
        <v>-68599.552055209177</v>
      </c>
      <c r="D26" s="96">
        <f>Financials!E256</f>
        <v>-64121.404684860034</v>
      </c>
      <c r="E26" s="54">
        <f t="shared" si="0"/>
        <v>-6.5279542448689942E-2</v>
      </c>
      <c r="F26" s="96">
        <f>Financials!G256</f>
        <v>4478.1473703491429</v>
      </c>
      <c r="H26" s="111" t="str">
        <f t="shared" si="1"/>
        <v>Cost of lost production</v>
      </c>
      <c r="I26" s="139">
        <f t="shared" si="2"/>
        <v>4478.1473703491429</v>
      </c>
      <c r="J26" s="156"/>
      <c r="S26" s="136"/>
    </row>
    <row r="27" spans="2:19">
      <c r="B27" s="140" t="s">
        <v>34</v>
      </c>
      <c r="C27" s="96">
        <f>Financials!D258</f>
        <v>-137199.10411041835</v>
      </c>
      <c r="D27" s="96">
        <f>Financials!E258</f>
        <v>-124972.77995379949</v>
      </c>
      <c r="E27" s="54">
        <f t="shared" si="0"/>
        <v>-8.9113731725092515E-2</v>
      </c>
      <c r="F27" s="96">
        <f>Financials!G258</f>
        <v>12226.324156618866</v>
      </c>
      <c r="H27" s="111" t="str">
        <f t="shared" si="1"/>
        <v>Cost of misrecognised products</v>
      </c>
      <c r="I27" s="139">
        <f t="shared" si="2"/>
        <v>12226.324156618866</v>
      </c>
      <c r="J27" s="156"/>
      <c r="S27" s="136"/>
    </row>
    <row r="28" spans="2:19">
      <c r="B28" s="140" t="s">
        <v>35</v>
      </c>
      <c r="C28" s="96">
        <f>Financials!D260</f>
        <v>-428418.24600000004</v>
      </c>
      <c r="D28" s="96">
        <f>Financials!E260</f>
        <v>-409445.01847499999</v>
      </c>
      <c r="E28" s="54">
        <f t="shared" si="0"/>
        <v>-4.4286693440689806E-2</v>
      </c>
      <c r="F28" s="96">
        <f>Financials!G260</f>
        <v>18973.227525000053</v>
      </c>
      <c r="H28" s="111" t="str">
        <f t="shared" si="1"/>
        <v>Food recall cost</v>
      </c>
      <c r="I28" s="139">
        <f t="shared" si="2"/>
        <v>18973.227525000053</v>
      </c>
      <c r="J28" s="156"/>
      <c r="S28" s="136"/>
    </row>
    <row r="29" spans="2:19">
      <c r="B29" s="140" t="s">
        <v>36</v>
      </c>
      <c r="C29" s="96">
        <f>Financials!D262</f>
        <v>-1371991.0411041831</v>
      </c>
      <c r="D29" s="96">
        <f>Financials!E262</f>
        <v>-1359191.4200927191</v>
      </c>
      <c r="E29" s="54">
        <f t="shared" si="0"/>
        <v>-9.3292307515089323E-3</v>
      </c>
      <c r="F29" s="96">
        <f>Financials!G262</f>
        <v>12799.621011463925</v>
      </c>
      <c r="H29" s="111" t="str">
        <f t="shared" si="1"/>
        <v>Food waste cost</v>
      </c>
      <c r="I29" s="139">
        <f t="shared" si="2"/>
        <v>12799.621011463925</v>
      </c>
      <c r="J29" s="156"/>
      <c r="S29" s="136"/>
    </row>
    <row r="30" spans="2:19">
      <c r="B30" s="140" t="s">
        <v>37</v>
      </c>
      <c r="C30" s="96">
        <f>Financials!D264</f>
        <v>-274398.20822083671</v>
      </c>
      <c r="D30" s="96">
        <f>Financials!E264</f>
        <v>-273886.22338037816</v>
      </c>
      <c r="E30" s="54">
        <f t="shared" si="0"/>
        <v>-1.8658461503017199E-3</v>
      </c>
      <c r="F30" s="96">
        <f>Financials!G264</f>
        <v>511.98484045855002</v>
      </c>
      <c r="H30" s="111" t="str">
        <f t="shared" si="1"/>
        <v>Packaging waste cost</v>
      </c>
      <c r="I30" s="139">
        <f t="shared" si="2"/>
        <v>511.98484045855002</v>
      </c>
      <c r="J30" s="156"/>
      <c r="S30" s="136"/>
    </row>
    <row r="31" spans="2:19">
      <c r="B31" s="140" t="s">
        <v>38</v>
      </c>
      <c r="C31" s="96">
        <f>Financials!D266</f>
        <v>-780000</v>
      </c>
      <c r="D31" s="96">
        <f>Financials!E266</f>
        <v>-778620.71696300001</v>
      </c>
      <c r="E31" s="54">
        <f t="shared" si="0"/>
        <v>-1.7683115858974086E-3</v>
      </c>
      <c r="F31" s="96">
        <f>Financials!G266</f>
        <v>1379.2830369999865</v>
      </c>
      <c r="H31" s="111" t="str">
        <f t="shared" si="1"/>
        <v>Fuel cost</v>
      </c>
      <c r="I31" s="139">
        <f t="shared" si="2"/>
        <v>1379.2830369999865</v>
      </c>
      <c r="J31" s="156"/>
      <c r="S31" s="136"/>
    </row>
    <row r="32" spans="2:19">
      <c r="B32" s="140" t="s">
        <v>39</v>
      </c>
      <c r="C32" s="96">
        <f>Financials!D268</f>
        <v>-9755407.8485093638</v>
      </c>
      <c r="D32" s="96">
        <f>Financials!E268</f>
        <v>-9755407.8485093638</v>
      </c>
      <c r="E32" s="54">
        <f t="shared" si="0"/>
        <v>0</v>
      </c>
      <c r="F32" s="96">
        <f>Financials!G268</f>
        <v>0</v>
      </c>
      <c r="H32" s="111" t="str">
        <f t="shared" si="1"/>
        <v>All other costs of sales</v>
      </c>
      <c r="I32" s="139">
        <f t="shared" si="2"/>
        <v>0</v>
      </c>
      <c r="J32" s="156"/>
      <c r="S32" s="136"/>
    </row>
    <row r="33" spans="2:19" hidden="1">
      <c r="B33" s="140" t="s">
        <v>39</v>
      </c>
      <c r="C33" s="96">
        <f>Financials!D269</f>
        <v>0</v>
      </c>
      <c r="D33" s="96">
        <f>Financials!E269</f>
        <v>0</v>
      </c>
      <c r="E33" s="54" t="e">
        <f>D33/C33-1</f>
        <v>#DIV/0!</v>
      </c>
      <c r="F33" s="96">
        <f>Financials!G269</f>
        <v>0</v>
      </c>
      <c r="H33" s="111" t="str">
        <f t="shared" si="1"/>
        <v>All other costs of sales</v>
      </c>
      <c r="I33" s="139">
        <f t="shared" si="2"/>
        <v>0</v>
      </c>
      <c r="J33" s="156"/>
      <c r="S33" s="136"/>
    </row>
    <row r="34" spans="2:19">
      <c r="B34" s="141" t="s">
        <v>40</v>
      </c>
      <c r="C34" s="109">
        <f>Financials!D273</f>
        <v>25623693</v>
      </c>
      <c r="D34" s="109">
        <f>Financials!E273</f>
        <v>25771631.363150269</v>
      </c>
      <c r="E34" s="60">
        <f>D34/C34-1</f>
        <v>5.7734988922271135E-3</v>
      </c>
      <c r="F34" s="109">
        <f>Financials!G273</f>
        <v>147938.36315026879</v>
      </c>
      <c r="I34" s="139"/>
      <c r="J34" s="156"/>
      <c r="S34" s="136"/>
    </row>
    <row r="35" spans="2:19">
      <c r="B35" s="24" t="s">
        <v>41</v>
      </c>
      <c r="C35" s="96">
        <f>Financials!D285</f>
        <v>-9504866</v>
      </c>
      <c r="D35" s="96">
        <f>Financials!E285</f>
        <v>-9517838.3864085935</v>
      </c>
      <c r="E35" s="54">
        <f t="shared" si="0"/>
        <v>1.3648152860432639E-3</v>
      </c>
      <c r="F35" s="96">
        <f>Financials!G285</f>
        <v>-12972.386408593506</v>
      </c>
      <c r="H35" s="111" t="str">
        <f t="shared" ref="H35:H40" si="3">B35</f>
        <v>Selling expenses</v>
      </c>
      <c r="I35" s="139">
        <f t="shared" ref="I35:I40" si="4">F35</f>
        <v>-12972.386408593506</v>
      </c>
      <c r="J35" s="156"/>
      <c r="S35" s="136"/>
    </row>
    <row r="36" spans="2:19">
      <c r="B36" s="24" t="s">
        <v>42</v>
      </c>
      <c r="C36" s="96">
        <f>Financials!D289</f>
        <v>-8896.5190000000002</v>
      </c>
      <c r="D36" s="96">
        <f>Financials!E289</f>
        <v>-8780.8642529999997</v>
      </c>
      <c r="E36" s="54">
        <f>D36/C36-1</f>
        <v>-1.3000000000000012E-2</v>
      </c>
      <c r="F36" s="96">
        <f>Financials!G289</f>
        <v>115.6547470000005</v>
      </c>
      <c r="H36" s="111" t="str">
        <f>B36</f>
        <v>Liability insurance cost</v>
      </c>
      <c r="I36" s="139">
        <f>F36</f>
        <v>115.6547470000005</v>
      </c>
      <c r="J36" s="156"/>
      <c r="S36" s="136"/>
    </row>
    <row r="37" spans="2:19">
      <c r="B37" s="24" t="s">
        <v>43</v>
      </c>
      <c r="C37" s="96">
        <f>Financials!D291</f>
        <v>-69216.529500000004</v>
      </c>
      <c r="D37" s="96">
        <f>Financials!E291</f>
        <v>-67416.899732999998</v>
      </c>
      <c r="E37" s="54">
        <f>D37/C37-1</f>
        <v>-2.6000000000000134E-2</v>
      </c>
      <c r="F37" s="96">
        <f>Financials!G291</f>
        <v>1799.6297670000058</v>
      </c>
      <c r="I37" s="139"/>
      <c r="J37" s="156"/>
      <c r="S37" s="136"/>
    </row>
    <row r="38" spans="2:19">
      <c r="B38" s="24" t="s">
        <v>44</v>
      </c>
      <c r="C38" s="96">
        <f>Financials!D293</f>
        <v>-10497.89242</v>
      </c>
      <c r="D38" s="96">
        <f>Financials!E293</f>
        <v>-9679.0568112399997</v>
      </c>
      <c r="E38" s="54">
        <f t="shared" si="0"/>
        <v>-7.8000000000000069E-2</v>
      </c>
      <c r="F38" s="96">
        <f>Financials!G293</f>
        <v>818.83560876000047</v>
      </c>
      <c r="H38" s="111" t="str">
        <f t="shared" si="3"/>
        <v>Claims and lawsuits cost</v>
      </c>
      <c r="I38" s="139">
        <f t="shared" si="4"/>
        <v>818.83560876000047</v>
      </c>
      <c r="J38" s="156"/>
      <c r="S38" s="136"/>
    </row>
    <row r="39" spans="2:19">
      <c r="B39" s="24" t="s">
        <v>45</v>
      </c>
      <c r="C39" s="96">
        <f>Financials!D295</f>
        <v>-8807908.059080001</v>
      </c>
      <c r="D39" s="96">
        <f>Financials!E295</f>
        <v>-8807908.059080001</v>
      </c>
      <c r="E39" s="54">
        <f t="shared" si="0"/>
        <v>0</v>
      </c>
      <c r="F39" s="96">
        <f>Financials!G295</f>
        <v>0</v>
      </c>
      <c r="H39" s="111" t="str">
        <f t="shared" si="3"/>
        <v>All other admin expenses</v>
      </c>
      <c r="I39" s="139">
        <f t="shared" si="4"/>
        <v>0</v>
      </c>
      <c r="J39" s="156"/>
      <c r="S39" s="136"/>
    </row>
    <row r="40" spans="2:19" hidden="1">
      <c r="B40" s="24" t="str">
        <f>Financials!B303</f>
        <v>Operating profit</v>
      </c>
      <c r="C40" s="96">
        <f>Financials!D303</f>
        <v>7222308</v>
      </c>
      <c r="D40" s="96">
        <f>Financials!E303</f>
        <v>7360008.096864434</v>
      </c>
      <c r="E40" s="54">
        <f t="shared" si="0"/>
        <v>1.906594081343993E-2</v>
      </c>
      <c r="F40" s="96">
        <f>Financials!G303</f>
        <v>137700.09686443396</v>
      </c>
      <c r="H40" s="111" t="str">
        <f t="shared" si="3"/>
        <v>Operating profit</v>
      </c>
      <c r="I40" s="139">
        <f t="shared" si="4"/>
        <v>137700.09686443396</v>
      </c>
      <c r="J40" s="156"/>
      <c r="S40" s="136"/>
    </row>
    <row r="41" spans="2:19">
      <c r="B41" s="138" t="s">
        <v>46</v>
      </c>
      <c r="C41" s="109">
        <f>Financials!D303</f>
        <v>7222308</v>
      </c>
      <c r="D41" s="109">
        <f>Financials!E303</f>
        <v>7360008.096864434</v>
      </c>
      <c r="E41" s="60">
        <f>D41/C41-1</f>
        <v>1.906594081343993E-2</v>
      </c>
      <c r="F41" s="109">
        <f>Financials!G303</f>
        <v>137700.09686443396</v>
      </c>
      <c r="I41" s="139"/>
      <c r="J41" s="156"/>
      <c r="S41" s="136"/>
    </row>
    <row r="42" spans="2:19">
      <c r="B42" s="138" t="s">
        <v>47</v>
      </c>
      <c r="C42" s="109">
        <f>Financials!D324</f>
        <v>6073891</v>
      </c>
      <c r="D42" s="109">
        <f>Financials!E324</f>
        <v>6202486.7206137311</v>
      </c>
      <c r="E42" s="60">
        <f t="shared" si="0"/>
        <v>2.1171884812179131E-2</v>
      </c>
      <c r="F42" s="109">
        <f>Financials!G324</f>
        <v>128595.72061373107</v>
      </c>
      <c r="H42" s="111" t="str">
        <f>B42</f>
        <v>Net profit</v>
      </c>
      <c r="I42" s="139">
        <f>F42</f>
        <v>128595.72061373107</v>
      </c>
      <c r="J42" s="156"/>
      <c r="S42" s="136"/>
    </row>
    <row r="43" spans="2:19">
      <c r="B43" s="142"/>
      <c r="J43" s="156"/>
      <c r="S43" s="136"/>
    </row>
    <row r="44" spans="2:19">
      <c r="B44" s="142"/>
      <c r="H44" s="156"/>
      <c r="I44" s="156"/>
      <c r="J44" s="156"/>
      <c r="S44" s="136"/>
    </row>
    <row r="45" spans="2:19">
      <c r="B45" s="142"/>
      <c r="H45" s="156"/>
      <c r="I45" s="156"/>
      <c r="J45" s="156"/>
      <c r="S45" s="136"/>
    </row>
    <row r="46" spans="2:19">
      <c r="B46" s="142"/>
      <c r="H46" s="156"/>
      <c r="I46" s="156"/>
      <c r="J46" s="156"/>
      <c r="S46" s="136"/>
    </row>
    <row r="47" spans="2:19">
      <c r="B47" s="142"/>
      <c r="H47" s="156"/>
      <c r="I47" s="156"/>
      <c r="J47" s="156"/>
      <c r="S47" s="136"/>
    </row>
    <row r="48" spans="2:19">
      <c r="B48" s="142"/>
      <c r="H48" s="156"/>
      <c r="I48" s="156"/>
      <c r="J48" s="156"/>
      <c r="S48" s="136"/>
    </row>
    <row r="49" spans="2:19">
      <c r="B49" s="142"/>
      <c r="H49" s="156"/>
      <c r="I49" s="156"/>
      <c r="J49" s="156"/>
      <c r="S49" s="136"/>
    </row>
    <row r="50" spans="2:19">
      <c r="B50" s="142"/>
      <c r="H50" s="156"/>
      <c r="I50" s="156"/>
      <c r="J50" s="156"/>
      <c r="S50" s="136"/>
    </row>
    <row r="51" spans="2:19">
      <c r="B51" s="142"/>
      <c r="H51" s="156"/>
      <c r="I51" s="156"/>
      <c r="J51" s="156"/>
      <c r="S51" s="136"/>
    </row>
    <row r="52" spans="2:19">
      <c r="B52" s="142"/>
      <c r="S52" s="136"/>
    </row>
    <row r="53" spans="2:19">
      <c r="B53" s="142"/>
      <c r="S53" s="136"/>
    </row>
    <row r="54" spans="2:19">
      <c r="B54" s="142"/>
      <c r="S54" s="136"/>
    </row>
    <row r="55" spans="2:19">
      <c r="B55" s="142"/>
      <c r="S55" s="136"/>
    </row>
    <row r="56" spans="2:19">
      <c r="B56" s="142"/>
      <c r="S56" s="136"/>
    </row>
    <row r="57" spans="2:19">
      <c r="B57" s="142"/>
      <c r="S57" s="136"/>
    </row>
    <row r="58" spans="2:19">
      <c r="B58" s="142"/>
      <c r="S58" s="136"/>
    </row>
    <row r="59" spans="2:19">
      <c r="B59" s="142"/>
      <c r="S59" s="136"/>
    </row>
    <row r="60" spans="2:19">
      <c r="B60" s="142"/>
      <c r="S60" s="136"/>
    </row>
    <row r="61" spans="2:19">
      <c r="B61" s="142"/>
      <c r="S61" s="136"/>
    </row>
    <row r="62" spans="2:19">
      <c r="B62" s="142"/>
      <c r="S62" s="136"/>
    </row>
    <row r="63" spans="2:19">
      <c r="B63" s="142"/>
      <c r="S63" s="136"/>
    </row>
    <row r="64" spans="2:19">
      <c r="B64" s="142"/>
      <c r="S64" s="136"/>
    </row>
    <row r="65" spans="2:19">
      <c r="B65" s="143"/>
      <c r="C65" s="144"/>
      <c r="D65" s="144"/>
      <c r="E65" s="144"/>
      <c r="F65" s="144"/>
      <c r="G65" s="144"/>
      <c r="H65" s="145"/>
      <c r="I65" s="145"/>
      <c r="J65" s="144"/>
      <c r="K65" s="144"/>
      <c r="L65" s="144"/>
      <c r="M65" s="144"/>
      <c r="N65" s="144"/>
      <c r="O65" s="144"/>
      <c r="P65" s="144"/>
      <c r="Q65" s="144"/>
      <c r="R65" s="144"/>
      <c r="S65" s="146"/>
    </row>
    <row r="68" spans="2:19" ht="12.95">
      <c r="B68" s="151" t="s">
        <v>48</v>
      </c>
      <c r="C68" s="152"/>
      <c r="D68" s="152"/>
      <c r="E68" s="152"/>
      <c r="F68" s="152"/>
      <c r="G68" s="152"/>
      <c r="H68" s="153"/>
      <c r="I68" s="153"/>
      <c r="J68" s="152"/>
      <c r="K68" s="152"/>
      <c r="L68" s="152"/>
      <c r="M68" s="152"/>
      <c r="N68" s="152"/>
      <c r="O68" s="152"/>
      <c r="P68" s="152"/>
      <c r="Q68" s="152"/>
      <c r="R68" s="152"/>
      <c r="S68" s="154"/>
    </row>
    <row r="69" spans="2:19">
      <c r="B69" s="142"/>
      <c r="H69" s="111" t="str">
        <f>B71</f>
        <v>Operating cash</v>
      </c>
      <c r="I69" s="139">
        <f>F71</f>
        <v>194258.46890065819</v>
      </c>
      <c r="S69" s="136"/>
    </row>
    <row r="70" spans="2:19" ht="42">
      <c r="B70" s="27" t="s">
        <v>21</v>
      </c>
      <c r="C70" s="27" t="s">
        <v>22</v>
      </c>
      <c r="D70" s="27" t="s">
        <v>23</v>
      </c>
      <c r="E70" s="27" t="s">
        <v>24</v>
      </c>
      <c r="F70" s="27" t="s">
        <v>25</v>
      </c>
      <c r="H70" s="111" t="str">
        <f>B72</f>
        <v>Investing cash</v>
      </c>
      <c r="I70" s="139">
        <f>F72</f>
        <v>-10675</v>
      </c>
      <c r="S70" s="136"/>
    </row>
    <row r="71" spans="2:19">
      <c r="B71" s="24" t="s">
        <v>49</v>
      </c>
      <c r="C71" s="96">
        <f>Financials!D382</f>
        <v>14525212</v>
      </c>
      <c r="D71" s="96">
        <f>Financials!E382</f>
        <v>14719470.468900658</v>
      </c>
      <c r="E71" s="54">
        <f t="shared" ref="E71" si="5">D71/C71-1</f>
        <v>1.3373881833921519E-2</v>
      </c>
      <c r="F71" s="96">
        <f>Financials!G382</f>
        <v>194258.46890065819</v>
      </c>
      <c r="H71" s="111" t="str">
        <f>B73</f>
        <v>Financing cash</v>
      </c>
      <c r="I71" s="139">
        <f>F73</f>
        <v>0</v>
      </c>
      <c r="S71" s="136"/>
    </row>
    <row r="72" spans="2:19">
      <c r="B72" s="24" t="s">
        <v>50</v>
      </c>
      <c r="C72" s="96">
        <f>Financials!D403</f>
        <v>-6561540</v>
      </c>
      <c r="D72" s="96">
        <f>Financials!E403</f>
        <v>-6572215</v>
      </c>
      <c r="E72" s="54">
        <f t="shared" ref="E72:E74" si="6">D72/C72-1</f>
        <v>1.6269046595769332E-3</v>
      </c>
      <c r="F72" s="96">
        <f>Financials!G403</f>
        <v>-10675</v>
      </c>
      <c r="H72" s="111" t="str">
        <f>B74</f>
        <v>Cash position</v>
      </c>
      <c r="I72" s="139">
        <f>F74</f>
        <v>183583.46890065819</v>
      </c>
      <c r="S72" s="136"/>
    </row>
    <row r="73" spans="2:19">
      <c r="B73" s="24" t="s">
        <v>51</v>
      </c>
      <c r="C73" s="96">
        <f>Financials!D421</f>
        <v>-13854109</v>
      </c>
      <c r="D73" s="96">
        <f>Financials!E421</f>
        <v>-13854109</v>
      </c>
      <c r="E73" s="54">
        <f t="shared" si="6"/>
        <v>0</v>
      </c>
      <c r="F73" s="96">
        <f>Financials!G421</f>
        <v>0</v>
      </c>
      <c r="S73" s="136"/>
    </row>
    <row r="74" spans="2:19">
      <c r="B74" s="24" t="s">
        <v>52</v>
      </c>
      <c r="C74" s="96">
        <f>Financials!D426</f>
        <v>8280651</v>
      </c>
      <c r="D74" s="96">
        <f>Financials!E426</f>
        <v>8464234.4689006582</v>
      </c>
      <c r="E74" s="54">
        <f t="shared" si="6"/>
        <v>2.2170173444172159E-2</v>
      </c>
      <c r="F74" s="96">
        <f>Financials!G426</f>
        <v>183583.46890065819</v>
      </c>
      <c r="S74" s="136"/>
    </row>
    <row r="75" spans="2:19">
      <c r="B75" s="142"/>
      <c r="S75" s="136"/>
    </row>
    <row r="76" spans="2:19">
      <c r="B76" s="142"/>
      <c r="S76" s="136"/>
    </row>
    <row r="77" spans="2:19">
      <c r="B77" s="142"/>
      <c r="S77" s="136"/>
    </row>
    <row r="78" spans="2:19">
      <c r="B78" s="142"/>
      <c r="S78" s="136"/>
    </row>
    <row r="79" spans="2:19">
      <c r="B79" s="142"/>
      <c r="S79" s="136"/>
    </row>
    <row r="80" spans="2:19">
      <c r="B80" s="142"/>
      <c r="S80" s="136"/>
    </row>
    <row r="81" spans="2:19">
      <c r="B81" s="142"/>
      <c r="S81" s="136"/>
    </row>
    <row r="82" spans="2:19">
      <c r="B82" s="142"/>
      <c r="S82" s="136"/>
    </row>
    <row r="83" spans="2:19">
      <c r="B83" s="142"/>
      <c r="S83" s="136"/>
    </row>
    <row r="84" spans="2:19">
      <c r="B84" s="142"/>
      <c r="S84" s="136"/>
    </row>
    <row r="85" spans="2:19">
      <c r="B85" s="142"/>
      <c r="S85" s="136"/>
    </row>
    <row r="86" spans="2:19">
      <c r="B86" s="142"/>
      <c r="S86" s="136"/>
    </row>
    <row r="87" spans="2:19">
      <c r="B87" s="142"/>
      <c r="S87" s="136"/>
    </row>
    <row r="88" spans="2:19">
      <c r="B88" s="142"/>
      <c r="S88" s="136"/>
    </row>
    <row r="89" spans="2:19">
      <c r="B89" s="142"/>
      <c r="S89" s="136"/>
    </row>
    <row r="90" spans="2:19">
      <c r="B90" s="142"/>
      <c r="S90" s="136"/>
    </row>
    <row r="91" spans="2:19">
      <c r="B91" s="142"/>
      <c r="S91" s="136"/>
    </row>
    <row r="92" spans="2:19">
      <c r="B92" s="142"/>
      <c r="S92" s="136"/>
    </row>
    <row r="93" spans="2:19">
      <c r="B93" s="142"/>
      <c r="S93" s="136"/>
    </row>
    <row r="94" spans="2:19">
      <c r="B94" s="142"/>
      <c r="S94" s="136"/>
    </row>
    <row r="95" spans="2:19">
      <c r="B95" s="143"/>
      <c r="C95" s="144"/>
      <c r="D95" s="144"/>
      <c r="E95" s="144"/>
      <c r="F95" s="144"/>
      <c r="G95" s="144"/>
      <c r="H95" s="145"/>
      <c r="I95" s="145"/>
      <c r="J95" s="144"/>
      <c r="K95" s="144"/>
      <c r="L95" s="144"/>
      <c r="M95" s="144"/>
      <c r="N95" s="144"/>
      <c r="O95" s="144"/>
      <c r="P95" s="144"/>
      <c r="Q95" s="144"/>
      <c r="R95" s="144"/>
      <c r="S95" s="146"/>
    </row>
  </sheetData>
  <mergeCells count="2">
    <mergeCell ref="B7:S7"/>
    <mergeCell ref="B11:S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E1720-9C35-4323-9F20-A137656F9B58}">
  <sheetPr>
    <tabColor rgb="FFFFFFCC"/>
  </sheetPr>
  <dimension ref="B2:F27"/>
  <sheetViews>
    <sheetView showGridLines="0" workbookViewId="0">
      <selection activeCell="C6" sqref="C6"/>
    </sheetView>
  </sheetViews>
  <sheetFormatPr defaultColWidth="8.7109375" defaultRowHeight="12.95"/>
  <cols>
    <col min="1" max="1" width="8.7109375" style="79"/>
    <col min="2" max="2" width="21.7109375" style="79" customWidth="1"/>
    <col min="3" max="3" width="93.7109375" style="79" customWidth="1"/>
    <col min="4" max="4" width="12.42578125" style="79" customWidth="1"/>
    <col min="5" max="5" width="11.85546875" style="79" customWidth="1"/>
    <col min="6" max="6" width="37.42578125" style="79" customWidth="1"/>
    <col min="7" max="16384" width="8.7109375" style="79"/>
  </cols>
  <sheetData>
    <row r="2" spans="2:6" ht="23.1">
      <c r="B2" s="19" t="s">
        <v>53</v>
      </c>
      <c r="C2" s="25"/>
    </row>
    <row r="3" spans="2:6">
      <c r="B3" s="15" t="s">
        <v>54</v>
      </c>
      <c r="C3" s="15"/>
    </row>
    <row r="8" spans="2:6">
      <c r="B8" s="182" t="s">
        <v>55</v>
      </c>
      <c r="C8" s="183" t="s">
        <v>56</v>
      </c>
      <c r="D8" s="112" t="s">
        <v>57</v>
      </c>
      <c r="E8" s="112" t="s">
        <v>58</v>
      </c>
      <c r="F8" s="112" t="s">
        <v>59</v>
      </c>
    </row>
    <row r="9" spans="2:6">
      <c r="B9" s="182"/>
      <c r="C9" s="183"/>
      <c r="D9" s="112" t="s">
        <v>60</v>
      </c>
      <c r="E9" s="112" t="s">
        <v>61</v>
      </c>
      <c r="F9" s="112"/>
    </row>
    <row r="10" spans="2:6">
      <c r="B10" s="180" t="s">
        <v>62</v>
      </c>
      <c r="C10" s="184" t="s">
        <v>63</v>
      </c>
      <c r="D10" s="115"/>
      <c r="E10" s="115"/>
      <c r="F10" s="116"/>
    </row>
    <row r="11" spans="2:6">
      <c r="B11" s="180"/>
      <c r="C11" s="184"/>
      <c r="D11" s="117" t="s">
        <v>64</v>
      </c>
      <c r="E11" s="117" t="s">
        <v>64</v>
      </c>
      <c r="F11" s="118" t="s">
        <v>65</v>
      </c>
    </row>
    <row r="12" spans="2:6">
      <c r="B12" s="113" t="s">
        <v>66</v>
      </c>
      <c r="C12" s="119" t="s">
        <v>67</v>
      </c>
      <c r="D12" s="117" t="s">
        <v>64</v>
      </c>
      <c r="E12" s="117" t="s">
        <v>64</v>
      </c>
      <c r="F12" s="118" t="s">
        <v>65</v>
      </c>
    </row>
    <row r="13" spans="2:6">
      <c r="B13" s="120" t="s">
        <v>55</v>
      </c>
      <c r="C13" s="185" t="s">
        <v>68</v>
      </c>
      <c r="D13" s="185"/>
      <c r="E13" s="121"/>
      <c r="F13" s="121"/>
    </row>
    <row r="14" spans="2:6">
      <c r="B14" s="180" t="s">
        <v>69</v>
      </c>
      <c r="C14" s="114" t="s">
        <v>70</v>
      </c>
      <c r="D14" s="122"/>
      <c r="E14" s="122"/>
      <c r="F14" s="116"/>
    </row>
    <row r="15" spans="2:6" ht="21">
      <c r="B15" s="180"/>
      <c r="C15" s="123" t="s">
        <v>71</v>
      </c>
      <c r="D15" s="124" t="s">
        <v>72</v>
      </c>
      <c r="E15" s="124" t="s">
        <v>72</v>
      </c>
      <c r="F15" s="118" t="s">
        <v>73</v>
      </c>
    </row>
    <row r="16" spans="2:6">
      <c r="B16" s="180"/>
      <c r="C16" s="123" t="s">
        <v>74</v>
      </c>
      <c r="D16" s="125"/>
      <c r="E16" s="125"/>
      <c r="F16" s="126" t="s">
        <v>75</v>
      </c>
    </row>
    <row r="17" spans="2:6">
      <c r="B17" s="180"/>
      <c r="C17" s="123" t="s">
        <v>76</v>
      </c>
      <c r="D17" s="125"/>
      <c r="E17" s="125"/>
      <c r="F17" s="126"/>
    </row>
    <row r="18" spans="2:6" ht="21">
      <c r="B18" s="180"/>
      <c r="C18" s="123" t="s">
        <v>77</v>
      </c>
      <c r="D18" s="125"/>
      <c r="E18" s="125"/>
      <c r="F18" s="126" t="s">
        <v>78</v>
      </c>
    </row>
    <row r="19" spans="2:6">
      <c r="B19" s="180"/>
      <c r="C19" s="127" t="s">
        <v>79</v>
      </c>
      <c r="D19" s="125"/>
      <c r="E19" s="125"/>
      <c r="F19" s="126"/>
    </row>
    <row r="20" spans="2:6">
      <c r="B20" s="180" t="s">
        <v>80</v>
      </c>
      <c r="C20" s="184" t="s">
        <v>81</v>
      </c>
      <c r="D20" s="186" t="s">
        <v>82</v>
      </c>
      <c r="E20" s="186" t="s">
        <v>82</v>
      </c>
      <c r="F20" s="181" t="s">
        <v>83</v>
      </c>
    </row>
    <row r="21" spans="2:6">
      <c r="B21" s="180"/>
      <c r="C21" s="184"/>
      <c r="D21" s="186"/>
      <c r="E21" s="186"/>
      <c r="F21" s="181"/>
    </row>
    <row r="22" spans="2:6">
      <c r="B22" s="130" t="s">
        <v>55</v>
      </c>
      <c r="C22" s="179" t="s">
        <v>84</v>
      </c>
      <c r="D22" s="179"/>
      <c r="E22" s="131"/>
      <c r="F22" s="131"/>
    </row>
    <row r="23" spans="2:6">
      <c r="B23" s="113" t="s">
        <v>85</v>
      </c>
      <c r="C23" s="114" t="s">
        <v>86</v>
      </c>
      <c r="D23" s="124" t="s">
        <v>72</v>
      </c>
      <c r="E23" s="124" t="s">
        <v>72</v>
      </c>
      <c r="F23" s="129" t="s">
        <v>87</v>
      </c>
    </row>
    <row r="24" spans="2:6" ht="21">
      <c r="B24" s="113" t="s">
        <v>88</v>
      </c>
      <c r="C24" s="114" t="s">
        <v>89</v>
      </c>
      <c r="D24" s="128" t="s">
        <v>82</v>
      </c>
      <c r="E24" s="128" t="s">
        <v>82</v>
      </c>
      <c r="F24" s="129" t="s">
        <v>90</v>
      </c>
    </row>
    <row r="25" spans="2:6">
      <c r="B25" s="81"/>
      <c r="C25" s="81"/>
      <c r="D25" s="81"/>
      <c r="E25" s="81"/>
      <c r="F25" s="81"/>
    </row>
    <row r="26" spans="2:6">
      <c r="B26" s="81"/>
      <c r="C26" s="81"/>
      <c r="D26" s="81"/>
      <c r="E26" s="81"/>
      <c r="F26" s="81"/>
    </row>
    <row r="27" spans="2:6">
      <c r="B27" s="80" t="s">
        <v>91</v>
      </c>
      <c r="C27" s="81"/>
      <c r="D27" s="81"/>
      <c r="E27" s="81"/>
      <c r="F27" s="81"/>
    </row>
  </sheetData>
  <mergeCells count="12">
    <mergeCell ref="C22:D22"/>
    <mergeCell ref="B14:B19"/>
    <mergeCell ref="F20:F21"/>
    <mergeCell ref="B8:B9"/>
    <mergeCell ref="C8:C9"/>
    <mergeCell ref="B10:B11"/>
    <mergeCell ref="C10:C11"/>
    <mergeCell ref="C13:D13"/>
    <mergeCell ref="B20:B21"/>
    <mergeCell ref="C20:C21"/>
    <mergeCell ref="D20:D21"/>
    <mergeCell ref="E20:E21"/>
  </mergeCells>
  <hyperlinks>
    <hyperlink ref="B27" location="_ftnref1" display="_ftnref1" xr:uid="{9D8528A6-4338-4C68-8EE0-8CDE97D55C0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6BED7-4601-4EC7-AC89-D486F2D88E4C}">
  <sheetPr>
    <tabColor rgb="FFFFFFCC"/>
  </sheetPr>
  <dimension ref="B2:F55"/>
  <sheetViews>
    <sheetView showGridLines="0" workbookViewId="0">
      <selection activeCell="F9" sqref="F9"/>
    </sheetView>
  </sheetViews>
  <sheetFormatPr defaultRowHeight="12.95"/>
  <cols>
    <col min="1" max="1" width="7" customWidth="1"/>
    <col min="2" max="2" width="28.140625" customWidth="1"/>
    <col min="3" max="3" width="63.42578125" bestFit="1" customWidth="1"/>
    <col min="4" max="4" width="20.42578125" customWidth="1"/>
    <col min="5" max="5" width="22.85546875" customWidth="1"/>
    <col min="6" max="6" width="46.42578125" customWidth="1"/>
    <col min="7" max="7" width="29.85546875" customWidth="1"/>
    <col min="8" max="8" width="12.28515625" customWidth="1"/>
  </cols>
  <sheetData>
    <row r="2" spans="2:6" s="79" customFormat="1" ht="23.1">
      <c r="B2" s="19" t="s">
        <v>92</v>
      </c>
      <c r="C2" s="25"/>
    </row>
    <row r="3" spans="2:6" s="79" customFormat="1">
      <c r="B3" s="15" t="s">
        <v>93</v>
      </c>
      <c r="C3" s="15"/>
    </row>
    <row r="4" spans="2:6" s="79" customFormat="1"/>
    <row r="5" spans="2:6">
      <c r="B5" s="103" t="s">
        <v>94</v>
      </c>
      <c r="C5" s="103" t="s">
        <v>95</v>
      </c>
      <c r="D5" s="103" t="s">
        <v>96</v>
      </c>
      <c r="F5" s="37"/>
    </row>
    <row r="6" spans="2:6">
      <c r="B6" s="23" t="s">
        <v>97</v>
      </c>
      <c r="C6" s="23" t="s">
        <v>98</v>
      </c>
      <c r="D6" s="34" t="s">
        <v>99</v>
      </c>
      <c r="E6" s="34" t="s">
        <v>100</v>
      </c>
      <c r="F6" s="34" t="s">
        <v>101</v>
      </c>
    </row>
    <row r="7" spans="2:6">
      <c r="B7" s="16" t="s">
        <v>102</v>
      </c>
      <c r="C7" s="16" t="s">
        <v>103</v>
      </c>
      <c r="D7" s="32" t="s">
        <v>104</v>
      </c>
      <c r="E7" s="24" t="s">
        <v>43</v>
      </c>
      <c r="F7" s="32" t="s">
        <v>105</v>
      </c>
    </row>
    <row r="8" spans="2:6">
      <c r="B8" s="16" t="s">
        <v>106</v>
      </c>
      <c r="C8" s="16" t="s">
        <v>107</v>
      </c>
      <c r="D8" s="32" t="s">
        <v>104</v>
      </c>
      <c r="E8" s="16" t="s">
        <v>44</v>
      </c>
      <c r="F8" s="32" t="s">
        <v>105</v>
      </c>
    </row>
    <row r="9" spans="2:6">
      <c r="B9" s="16" t="s">
        <v>108</v>
      </c>
      <c r="C9" s="16" t="s">
        <v>109</v>
      </c>
      <c r="D9" s="32" t="s">
        <v>104</v>
      </c>
      <c r="E9" s="16" t="s">
        <v>33</v>
      </c>
      <c r="F9" s="32" t="s">
        <v>29</v>
      </c>
    </row>
    <row r="10" spans="2:6">
      <c r="B10" s="16" t="s">
        <v>108</v>
      </c>
      <c r="C10" s="16" t="s">
        <v>110</v>
      </c>
      <c r="D10" s="32" t="s">
        <v>104</v>
      </c>
      <c r="E10" s="16" t="s">
        <v>34</v>
      </c>
      <c r="F10" s="32" t="s">
        <v>29</v>
      </c>
    </row>
    <row r="11" spans="2:6">
      <c r="B11" s="16" t="s">
        <v>111</v>
      </c>
      <c r="C11" s="24" t="s">
        <v>112</v>
      </c>
      <c r="D11" s="32" t="s">
        <v>104</v>
      </c>
      <c r="E11" s="16" t="s">
        <v>30</v>
      </c>
      <c r="F11" s="32" t="s">
        <v>29</v>
      </c>
    </row>
    <row r="12" spans="2:6">
      <c r="B12" s="16" t="s">
        <v>108</v>
      </c>
      <c r="C12" s="16" t="s">
        <v>113</v>
      </c>
      <c r="D12" s="32" t="s">
        <v>104</v>
      </c>
      <c r="E12" s="16" t="s">
        <v>35</v>
      </c>
      <c r="F12" s="32" t="s">
        <v>29</v>
      </c>
    </row>
    <row r="13" spans="2:6">
      <c r="B13" s="16" t="s">
        <v>108</v>
      </c>
      <c r="C13" s="16" t="s">
        <v>114</v>
      </c>
      <c r="D13" s="32" t="s">
        <v>104</v>
      </c>
      <c r="E13" s="16" t="s">
        <v>115</v>
      </c>
      <c r="F13" s="32" t="s">
        <v>29</v>
      </c>
    </row>
    <row r="14" spans="2:6">
      <c r="B14" s="16" t="s">
        <v>102</v>
      </c>
      <c r="C14" s="16" t="s">
        <v>116</v>
      </c>
      <c r="D14" s="32" t="s">
        <v>104</v>
      </c>
      <c r="E14" s="24" t="s">
        <v>38</v>
      </c>
      <c r="F14" s="32" t="s">
        <v>29</v>
      </c>
    </row>
    <row r="15" spans="2:6">
      <c r="B15" s="16" t="s">
        <v>102</v>
      </c>
      <c r="C15" s="16" t="s">
        <v>117</v>
      </c>
      <c r="D15" s="32" t="s">
        <v>104</v>
      </c>
      <c r="E15" s="24" t="s">
        <v>32</v>
      </c>
      <c r="F15" s="32" t="s">
        <v>29</v>
      </c>
    </row>
    <row r="16" spans="2:6">
      <c r="B16" s="16" t="s">
        <v>106</v>
      </c>
      <c r="C16" s="16" t="s">
        <v>118</v>
      </c>
      <c r="D16" s="32" t="s">
        <v>104</v>
      </c>
      <c r="E16" s="16" t="s">
        <v>42</v>
      </c>
      <c r="F16" s="32" t="s">
        <v>105</v>
      </c>
    </row>
    <row r="17" spans="2:6">
      <c r="B17" s="16" t="s">
        <v>108</v>
      </c>
      <c r="C17" s="16" t="s">
        <v>119</v>
      </c>
      <c r="D17" s="32" t="s">
        <v>104</v>
      </c>
      <c r="E17" s="16" t="s">
        <v>120</v>
      </c>
      <c r="F17" s="32" t="s">
        <v>29</v>
      </c>
    </row>
    <row r="18" spans="2:6">
      <c r="B18" s="16" t="s">
        <v>102</v>
      </c>
      <c r="C18" s="16" t="s">
        <v>121</v>
      </c>
      <c r="D18" s="32" t="s">
        <v>104</v>
      </c>
      <c r="E18" s="16" t="s">
        <v>31</v>
      </c>
      <c r="F18" s="32" t="s">
        <v>29</v>
      </c>
    </row>
    <row r="19" spans="2:6">
      <c r="B19" s="16" t="s">
        <v>122</v>
      </c>
      <c r="C19" s="16" t="s">
        <v>123</v>
      </c>
      <c r="D19" s="32" t="s">
        <v>104</v>
      </c>
      <c r="E19" s="24" t="s">
        <v>31</v>
      </c>
      <c r="F19" s="32" t="s">
        <v>29</v>
      </c>
    </row>
    <row r="20" spans="2:6">
      <c r="B20" s="16" t="s">
        <v>102</v>
      </c>
      <c r="C20" s="16" t="s">
        <v>124</v>
      </c>
      <c r="D20" s="32" t="s">
        <v>104</v>
      </c>
      <c r="E20" s="24" t="s">
        <v>31</v>
      </c>
      <c r="F20" s="32" t="s">
        <v>29</v>
      </c>
    </row>
    <row r="21" spans="2:6">
      <c r="B21" s="16" t="s">
        <v>102</v>
      </c>
      <c r="C21" s="16" t="s">
        <v>125</v>
      </c>
      <c r="D21" s="32" t="s">
        <v>104</v>
      </c>
      <c r="E21" s="24" t="s">
        <v>31</v>
      </c>
      <c r="F21" s="32" t="s">
        <v>29</v>
      </c>
    </row>
    <row r="22" spans="2:6">
      <c r="B22" s="16" t="s">
        <v>102</v>
      </c>
      <c r="C22" s="16" t="s">
        <v>126</v>
      </c>
      <c r="D22" s="32" t="s">
        <v>104</v>
      </c>
      <c r="E22" s="24" t="s">
        <v>31</v>
      </c>
      <c r="F22" s="32" t="s">
        <v>29</v>
      </c>
    </row>
    <row r="23" spans="2:6">
      <c r="B23" s="16" t="s">
        <v>102</v>
      </c>
      <c r="C23" s="16" t="s">
        <v>127</v>
      </c>
      <c r="D23" s="32" t="s">
        <v>104</v>
      </c>
      <c r="E23" s="24" t="s">
        <v>31</v>
      </c>
      <c r="F23" s="32" t="s">
        <v>29</v>
      </c>
    </row>
    <row r="24" spans="2:6">
      <c r="B24" s="16" t="s">
        <v>102</v>
      </c>
      <c r="C24" s="16" t="s">
        <v>128</v>
      </c>
      <c r="D24" s="32" t="s">
        <v>104</v>
      </c>
      <c r="E24" s="24" t="s">
        <v>31</v>
      </c>
      <c r="F24" s="32" t="s">
        <v>29</v>
      </c>
    </row>
    <row r="25" spans="2:6">
      <c r="B25" s="16" t="s">
        <v>102</v>
      </c>
      <c r="C25" s="16" t="s">
        <v>129</v>
      </c>
      <c r="D25" s="32" t="s">
        <v>104</v>
      </c>
      <c r="E25" s="24" t="s">
        <v>31</v>
      </c>
      <c r="F25" s="32" t="s">
        <v>29</v>
      </c>
    </row>
    <row r="26" spans="2:6">
      <c r="B26" s="16" t="s">
        <v>102</v>
      </c>
      <c r="C26" s="16" t="s">
        <v>130</v>
      </c>
      <c r="D26" s="32" t="s">
        <v>104</v>
      </c>
      <c r="E26" s="24" t="s">
        <v>31</v>
      </c>
      <c r="F26" s="32" t="s">
        <v>29</v>
      </c>
    </row>
    <row r="27" spans="2:6">
      <c r="B27" s="16" t="s">
        <v>106</v>
      </c>
      <c r="C27" s="16" t="s">
        <v>131</v>
      </c>
      <c r="D27" s="32" t="s">
        <v>104</v>
      </c>
      <c r="E27" s="24" t="s">
        <v>31</v>
      </c>
      <c r="F27" s="32" t="s">
        <v>29</v>
      </c>
    </row>
    <row r="28" spans="2:6">
      <c r="B28" s="16" t="s">
        <v>132</v>
      </c>
      <c r="C28" s="16" t="s">
        <v>133</v>
      </c>
      <c r="D28" s="32" t="s">
        <v>104</v>
      </c>
      <c r="E28" s="24" t="s">
        <v>134</v>
      </c>
      <c r="F28" s="32" t="s">
        <v>135</v>
      </c>
    </row>
    <row r="29" spans="2:6">
      <c r="B29" s="16" t="s">
        <v>132</v>
      </c>
      <c r="C29" s="16" t="s">
        <v>136</v>
      </c>
      <c r="D29" s="32" t="s">
        <v>104</v>
      </c>
      <c r="E29" s="24" t="s">
        <v>134</v>
      </c>
      <c r="F29" s="32" t="s">
        <v>135</v>
      </c>
    </row>
    <row r="30" spans="2:6">
      <c r="B30" s="16" t="s">
        <v>132</v>
      </c>
      <c r="C30" s="16" t="s">
        <v>137</v>
      </c>
      <c r="D30" s="32" t="s">
        <v>104</v>
      </c>
      <c r="E30" s="24" t="s">
        <v>134</v>
      </c>
      <c r="F30" s="32" t="s">
        <v>135</v>
      </c>
    </row>
    <row r="31" spans="2:6">
      <c r="B31" s="16" t="s">
        <v>106</v>
      </c>
      <c r="C31" s="16" t="s">
        <v>138</v>
      </c>
      <c r="D31" s="32" t="s">
        <v>104</v>
      </c>
      <c r="E31" s="24" t="s">
        <v>42</v>
      </c>
      <c r="F31" s="32" t="s">
        <v>105</v>
      </c>
    </row>
    <row r="32" spans="2:6">
      <c r="B32" s="16" t="s">
        <v>106</v>
      </c>
      <c r="C32" s="16" t="s">
        <v>139</v>
      </c>
      <c r="D32" s="32" t="s">
        <v>104</v>
      </c>
      <c r="E32" s="24" t="s">
        <v>42</v>
      </c>
      <c r="F32" s="32" t="s">
        <v>105</v>
      </c>
    </row>
    <row r="33" spans="2:6">
      <c r="B33" s="16" t="s">
        <v>108</v>
      </c>
      <c r="C33" s="16" t="s">
        <v>140</v>
      </c>
      <c r="D33" s="32" t="s">
        <v>104</v>
      </c>
      <c r="E33" s="24" t="s">
        <v>35</v>
      </c>
      <c r="F33" s="32" t="s">
        <v>29</v>
      </c>
    </row>
    <row r="34" spans="2:6">
      <c r="B34" s="16" t="s">
        <v>108</v>
      </c>
      <c r="C34" s="16" t="s">
        <v>141</v>
      </c>
      <c r="D34" s="32" t="s">
        <v>104</v>
      </c>
      <c r="E34" s="24" t="s">
        <v>35</v>
      </c>
      <c r="F34" s="32" t="s">
        <v>29</v>
      </c>
    </row>
    <row r="35" spans="2:6">
      <c r="B35" s="16" t="s">
        <v>142</v>
      </c>
      <c r="C35" s="16" t="s">
        <v>143</v>
      </c>
      <c r="D35" s="32" t="s">
        <v>104</v>
      </c>
      <c r="E35" s="24" t="s">
        <v>144</v>
      </c>
      <c r="F35" s="32" t="s">
        <v>29</v>
      </c>
    </row>
    <row r="36" spans="2:6">
      <c r="B36" s="16" t="s">
        <v>145</v>
      </c>
      <c r="C36" s="16" t="s">
        <v>146</v>
      </c>
      <c r="D36" s="32" t="s">
        <v>104</v>
      </c>
      <c r="E36" s="24" t="s">
        <v>144</v>
      </c>
      <c r="F36" s="32" t="s">
        <v>29</v>
      </c>
    </row>
    <row r="37" spans="2:6">
      <c r="B37" s="16" t="s">
        <v>145</v>
      </c>
      <c r="C37" s="16" t="s">
        <v>147</v>
      </c>
      <c r="D37" s="36" t="s">
        <v>148</v>
      </c>
      <c r="E37" s="24" t="s">
        <v>149</v>
      </c>
      <c r="F37" s="32" t="s">
        <v>150</v>
      </c>
    </row>
    <row r="38" spans="2:6">
      <c r="B38" s="16" t="s">
        <v>151</v>
      </c>
      <c r="C38" s="16" t="s">
        <v>152</v>
      </c>
      <c r="D38" s="32" t="s">
        <v>148</v>
      </c>
      <c r="E38" s="24" t="s">
        <v>149</v>
      </c>
      <c r="F38" s="32" t="s">
        <v>150</v>
      </c>
    </row>
    <row r="39" spans="2:6">
      <c r="B39" s="16" t="s">
        <v>151</v>
      </c>
      <c r="C39" s="16" t="s">
        <v>153</v>
      </c>
      <c r="D39" s="32" t="s">
        <v>148</v>
      </c>
      <c r="E39" s="16" t="s">
        <v>149</v>
      </c>
      <c r="F39" s="32" t="s">
        <v>150</v>
      </c>
    </row>
    <row r="40" spans="2:6">
      <c r="B40" s="16" t="s">
        <v>151</v>
      </c>
      <c r="C40" s="16" t="s">
        <v>154</v>
      </c>
      <c r="D40" s="32" t="s">
        <v>148</v>
      </c>
      <c r="E40" s="16" t="s">
        <v>149</v>
      </c>
      <c r="F40" s="32" t="s">
        <v>150</v>
      </c>
    </row>
    <row r="41" spans="2:6">
      <c r="B41" s="16" t="s">
        <v>151</v>
      </c>
      <c r="C41" s="16" t="s">
        <v>155</v>
      </c>
      <c r="D41" s="32" t="s">
        <v>148</v>
      </c>
      <c r="E41" s="16" t="s">
        <v>149</v>
      </c>
      <c r="F41" s="32" t="s">
        <v>150</v>
      </c>
    </row>
    <row r="42" spans="2:6">
      <c r="B42" s="16" t="s">
        <v>151</v>
      </c>
      <c r="C42" s="16" t="s">
        <v>156</v>
      </c>
      <c r="D42" s="32" t="s">
        <v>148</v>
      </c>
      <c r="E42" s="16" t="s">
        <v>149</v>
      </c>
      <c r="F42" s="32" t="s">
        <v>150</v>
      </c>
    </row>
    <row r="43" spans="2:6">
      <c r="B43" s="16" t="s">
        <v>151</v>
      </c>
      <c r="C43" s="16" t="s">
        <v>157</v>
      </c>
      <c r="D43" s="32" t="s">
        <v>148</v>
      </c>
      <c r="E43" s="16" t="s">
        <v>149</v>
      </c>
      <c r="F43" s="32" t="s">
        <v>150</v>
      </c>
    </row>
    <row r="44" spans="2:6">
      <c r="B44" s="16" t="s">
        <v>142</v>
      </c>
      <c r="C44" s="16" t="s">
        <v>158</v>
      </c>
      <c r="D44" s="32" t="s">
        <v>148</v>
      </c>
      <c r="E44" s="16" t="s">
        <v>149</v>
      </c>
      <c r="F44" s="32" t="s">
        <v>150</v>
      </c>
    </row>
    <row r="45" spans="2:6">
      <c r="B45" s="16" t="s">
        <v>145</v>
      </c>
      <c r="C45" s="16" t="s">
        <v>159</v>
      </c>
      <c r="D45" s="32" t="s">
        <v>148</v>
      </c>
      <c r="E45" s="16" t="s">
        <v>149</v>
      </c>
      <c r="F45" s="32" t="s">
        <v>150</v>
      </c>
    </row>
    <row r="46" spans="2:6">
      <c r="B46" s="16" t="s">
        <v>145</v>
      </c>
      <c r="C46" s="16" t="s">
        <v>160</v>
      </c>
      <c r="D46" s="32" t="s">
        <v>148</v>
      </c>
      <c r="E46" s="16" t="s">
        <v>149</v>
      </c>
      <c r="F46" s="32" t="s">
        <v>150</v>
      </c>
    </row>
    <row r="47" spans="2:6">
      <c r="B47" s="16" t="s">
        <v>161</v>
      </c>
      <c r="C47" s="16" t="s">
        <v>162</v>
      </c>
      <c r="D47" s="32" t="s">
        <v>163</v>
      </c>
      <c r="E47" s="16" t="s">
        <v>164</v>
      </c>
      <c r="F47" s="32" t="s">
        <v>165</v>
      </c>
    </row>
    <row r="48" spans="2:6">
      <c r="B48" s="16" t="s">
        <v>161</v>
      </c>
      <c r="C48" s="16" t="s">
        <v>166</v>
      </c>
      <c r="D48" s="32" t="s">
        <v>163</v>
      </c>
      <c r="E48" s="16" t="s">
        <v>164</v>
      </c>
      <c r="F48" s="32" t="s">
        <v>165</v>
      </c>
    </row>
    <row r="49" spans="2:6">
      <c r="B49" s="16" t="s">
        <v>161</v>
      </c>
      <c r="C49" s="16" t="s">
        <v>167</v>
      </c>
      <c r="D49" s="32" t="s">
        <v>163</v>
      </c>
      <c r="E49" s="16" t="s">
        <v>164</v>
      </c>
      <c r="F49" s="32" t="s">
        <v>165</v>
      </c>
    </row>
    <row r="50" spans="2:6">
      <c r="B50" s="16" t="s">
        <v>161</v>
      </c>
      <c r="C50" s="16" t="s">
        <v>168</v>
      </c>
      <c r="D50" s="32" t="s">
        <v>163</v>
      </c>
      <c r="E50" s="16" t="s">
        <v>164</v>
      </c>
      <c r="F50" s="32" t="s">
        <v>165</v>
      </c>
    </row>
    <row r="51" spans="2:6">
      <c r="B51" s="16" t="s">
        <v>161</v>
      </c>
      <c r="C51" s="16" t="s">
        <v>169</v>
      </c>
      <c r="D51" s="32" t="s">
        <v>163</v>
      </c>
      <c r="E51" s="24" t="s">
        <v>134</v>
      </c>
      <c r="F51" s="32" t="s">
        <v>135</v>
      </c>
    </row>
    <row r="52" spans="2:6">
      <c r="B52" s="16" t="s">
        <v>161</v>
      </c>
      <c r="C52" s="16" t="s">
        <v>170</v>
      </c>
      <c r="D52" s="32" t="s">
        <v>163</v>
      </c>
      <c r="E52" s="24" t="s">
        <v>134</v>
      </c>
      <c r="F52" s="32" t="s">
        <v>135</v>
      </c>
    </row>
    <row r="53" spans="2:6">
      <c r="B53" s="16" t="s">
        <v>161</v>
      </c>
      <c r="C53" s="16" t="s">
        <v>171</v>
      </c>
      <c r="D53" s="32" t="s">
        <v>163</v>
      </c>
      <c r="E53" s="24" t="s">
        <v>134</v>
      </c>
      <c r="F53" s="32" t="s">
        <v>135</v>
      </c>
    </row>
    <row r="54" spans="2:6">
      <c r="B54" s="16" t="s">
        <v>161</v>
      </c>
      <c r="C54" s="16" t="s">
        <v>172</v>
      </c>
      <c r="D54" s="32" t="s">
        <v>163</v>
      </c>
      <c r="E54" s="24" t="s">
        <v>134</v>
      </c>
      <c r="F54" s="32" t="s">
        <v>135</v>
      </c>
    </row>
    <row r="55" spans="2:6">
      <c r="B55" s="20" t="s">
        <v>161</v>
      </c>
      <c r="C55" s="20" t="s">
        <v>173</v>
      </c>
      <c r="D55" s="33" t="s">
        <v>163</v>
      </c>
      <c r="E55" s="35" t="s">
        <v>134</v>
      </c>
      <c r="F55" s="33" t="s">
        <v>135</v>
      </c>
    </row>
  </sheetData>
  <pageMargins left="0.7" right="0.7" top="0.75" bottom="0.75" header="0.3" footer="0.3"/>
  <pageSetup paperSize="9" orientation="portrait" r:id="rId1"/>
  <ignoredErrors>
    <ignoredError sqref="E8:E55" listDataValidation="1"/>
  </ignoredErrors>
  <tableParts count="1">
    <tablePart r:id="rId2"/>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6634A9E-B554-4463-A2B0-49B3017E2616}">
          <x14:formula1>
            <xm:f>'Assumptions &gt;'!$B$73:$B$74</xm:f>
          </x14:formula1>
          <xm:sqref>E7:E55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49055-45B8-45BE-A5FF-9243C0C40ED7}">
  <sheetPr>
    <tabColor rgb="FFFFFFCC"/>
  </sheetPr>
  <dimension ref="A2:Q117"/>
  <sheetViews>
    <sheetView showGridLines="0" topLeftCell="A8" zoomScaleNormal="100" workbookViewId="0">
      <selection activeCell="A22" sqref="A22"/>
    </sheetView>
  </sheetViews>
  <sheetFormatPr defaultRowHeight="12.95"/>
  <cols>
    <col min="1" max="1" width="16.85546875" style="99" customWidth="1"/>
    <col min="2" max="2" width="18" customWidth="1"/>
    <col min="3" max="3" width="22.42578125" bestFit="1" customWidth="1"/>
    <col min="4" max="4" width="22.42578125" customWidth="1"/>
    <col min="5" max="5" width="18.140625" customWidth="1"/>
    <col min="6" max="6" width="10.140625" customWidth="1"/>
    <col min="7" max="7" width="34.28515625" customWidth="1"/>
    <col min="8" max="8" width="11" customWidth="1"/>
    <col min="9" max="9" width="13.140625" customWidth="1"/>
    <col min="10" max="10" width="20.5703125" customWidth="1"/>
    <col min="11" max="11" width="10.85546875" customWidth="1"/>
    <col min="12" max="13" width="17.7109375" customWidth="1"/>
    <col min="14" max="14" width="12.5703125" bestFit="1" customWidth="1"/>
    <col min="15" max="15" width="11.28515625" bestFit="1" customWidth="1"/>
    <col min="20" max="20" width="9.140625" bestFit="1" customWidth="1"/>
  </cols>
  <sheetData>
    <row r="2" spans="1:17" ht="23.1">
      <c r="A2" s="100"/>
      <c r="B2" s="21" t="s">
        <v>174</v>
      </c>
      <c r="C2" s="28"/>
      <c r="D2" s="28"/>
      <c r="E2" s="28"/>
      <c r="F2" s="28"/>
      <c r="G2" s="28"/>
      <c r="H2" s="28"/>
      <c r="I2" s="28"/>
      <c r="J2" s="28"/>
      <c r="N2" s="28"/>
    </row>
    <row r="3" spans="1:17">
      <c r="A3" s="100"/>
      <c r="B3" s="30" t="s">
        <v>175</v>
      </c>
      <c r="C3" s="30"/>
      <c r="D3" s="30"/>
      <c r="E3" s="30"/>
      <c r="F3" s="28"/>
      <c r="G3" s="28"/>
      <c r="H3" s="28"/>
      <c r="I3" s="28"/>
    </row>
    <row r="4" spans="1:17">
      <c r="A4" s="100"/>
      <c r="B4" s="28"/>
      <c r="C4" s="28"/>
      <c r="D4" s="28"/>
      <c r="E4" s="28"/>
      <c r="F4" s="132" t="s">
        <v>176</v>
      </c>
      <c r="G4" s="28"/>
      <c r="H4" s="28"/>
      <c r="I4" s="2" t="s">
        <v>177</v>
      </c>
      <c r="J4" s="28"/>
      <c r="K4" s="28"/>
      <c r="L4" s="155"/>
      <c r="N4" s="28"/>
    </row>
    <row r="6" spans="1:17">
      <c r="B6" s="31" t="s">
        <v>178</v>
      </c>
    </row>
    <row r="7" spans="1:17" ht="42">
      <c r="B7" s="18" t="s">
        <v>179</v>
      </c>
      <c r="C7" s="27" t="s">
        <v>180</v>
      </c>
      <c r="D7" s="27" t="s">
        <v>181</v>
      </c>
      <c r="E7" s="27" t="s">
        <v>182</v>
      </c>
      <c r="F7" s="27" t="s">
        <v>183</v>
      </c>
      <c r="G7" s="27" t="s">
        <v>184</v>
      </c>
      <c r="H7" s="27" t="s">
        <v>185</v>
      </c>
      <c r="I7" s="27" t="s">
        <v>186</v>
      </c>
      <c r="J7" s="27" t="s">
        <v>187</v>
      </c>
      <c r="K7" s="27" t="s">
        <v>188</v>
      </c>
      <c r="L7" s="27" t="s">
        <v>189</v>
      </c>
      <c r="M7" s="27" t="s">
        <v>190</v>
      </c>
      <c r="N7" s="27" t="s">
        <v>191</v>
      </c>
    </row>
    <row r="8" spans="1:17">
      <c r="A8" s="101" t="s">
        <v>192</v>
      </c>
      <c r="B8" s="24" t="s">
        <v>134</v>
      </c>
      <c r="C8" s="24" t="s">
        <v>193</v>
      </c>
      <c r="D8" s="36" t="s">
        <v>194</v>
      </c>
      <c r="E8" s="72">
        <f>VLOOKUP(Indicators_list[[#This Row],[Modelling line]],Financials!B:D,3,FALSE)</f>
        <v>344385</v>
      </c>
      <c r="F8" s="90">
        <v>1</v>
      </c>
      <c r="G8" s="87" t="s">
        <v>195</v>
      </c>
      <c r="H8" s="72">
        <f>Indicators_list[[#This Row],[Indicator as a % of modelling line (2024)]]*Indicators_list[[#This Row],[2024 value for modelling line (THB thousands)]]</f>
        <v>344385</v>
      </c>
      <c r="I8" s="71">
        <f>15%*0.5%</f>
        <v>7.5000000000000002E-4</v>
      </c>
      <c r="J8" s="87" t="s">
        <v>196</v>
      </c>
      <c r="K8" s="71">
        <v>2.1000000000000001E-2</v>
      </c>
      <c r="L8" s="52">
        <f>Indicators_list[[#This Row],[2024 value for indicator (THB thousands)]]*(1+Indicators_list[[#This Row],[Assumed traceability-related % change in indicator (%)]])</f>
        <v>344643.28875000001</v>
      </c>
      <c r="M8" s="52">
        <f>Indicators_list[[#This Row],[New value for indicator (THB thousands)]]-Indicators_list[[#This Row],[2024 value for indicator (THB thousands)]]</f>
        <v>258.28875000000698</v>
      </c>
      <c r="N8" s="74">
        <f>Indicators_list[[#This Row],[New value for indicator (THB thousands)]]/Indicators_list[[#This Row],[2024 value for modelling line (THB thousands)]]</f>
        <v>1.00075</v>
      </c>
      <c r="P8" s="43"/>
      <c r="Q8" s="83"/>
    </row>
    <row r="9" spans="1:17">
      <c r="B9" s="24" t="s">
        <v>134</v>
      </c>
      <c r="C9" s="24" t="s">
        <v>197</v>
      </c>
      <c r="D9" s="36" t="s">
        <v>198</v>
      </c>
      <c r="E9" s="72">
        <f>VLOOKUP(Indicators_list[[#This Row],[Modelling line]],Financials!B:D,3,FALSE)</f>
        <v>252662</v>
      </c>
      <c r="F9" s="90">
        <v>1</v>
      </c>
      <c r="G9" s="87" t="s">
        <v>195</v>
      </c>
      <c r="H9" s="72">
        <f>Indicators_list[[#This Row],[Indicator as a % of modelling line (2024)]]*Indicators_list[[#This Row],[2024 value for modelling line (THB thousands)]]</f>
        <v>252662</v>
      </c>
      <c r="I9" s="71">
        <f>10%*0.5%</f>
        <v>5.0000000000000001E-4</v>
      </c>
      <c r="J9" s="87" t="s">
        <v>199</v>
      </c>
      <c r="K9" s="71">
        <v>2.1000000000000001E-2</v>
      </c>
      <c r="L9" s="52">
        <f>Indicators_list[[#This Row],[2024 value for indicator (THB thousands)]]*(1+Indicators_list[[#This Row],[Assumed traceability-related % change in indicator (%)]])</f>
        <v>252788.33099999998</v>
      </c>
      <c r="M9" s="52">
        <f>Indicators_list[[#This Row],[New value for indicator (THB thousands)]]-Indicators_list[[#This Row],[2024 value for indicator (THB thousands)]]</f>
        <v>126.33099999997648</v>
      </c>
      <c r="N9" s="74">
        <f>Indicators_list[[#This Row],[New value for indicator (THB thousands)]]/Indicators_list[[#This Row],[2024 value for modelling line (THB thousands)]]</f>
        <v>1.0004999999999999</v>
      </c>
      <c r="P9" s="43"/>
    </row>
    <row r="10" spans="1:17">
      <c r="B10" s="24" t="s">
        <v>134</v>
      </c>
      <c r="C10" s="24" t="s">
        <v>200</v>
      </c>
      <c r="D10" s="36" t="s">
        <v>201</v>
      </c>
      <c r="E10" s="72">
        <f>VLOOKUP(Indicators_list[[#This Row],[Modelling line]],Financials!B:D,3,FALSE)</f>
        <v>103319</v>
      </c>
      <c r="F10" s="90">
        <v>1</v>
      </c>
      <c r="G10" s="87" t="s">
        <v>195</v>
      </c>
      <c r="H10" s="72">
        <f>Indicators_list[[#This Row],[Indicator as a % of modelling line (2024)]]*Indicators_list[[#This Row],[2024 value for modelling line (THB thousands)]]</f>
        <v>103319</v>
      </c>
      <c r="I10" s="71">
        <f>35%*0.5%</f>
        <v>1.7499999999999998E-3</v>
      </c>
      <c r="J10" s="87" t="s">
        <v>202</v>
      </c>
      <c r="K10" s="71">
        <v>2.1000000000000001E-2</v>
      </c>
      <c r="L10" s="52">
        <f>Indicators_list[[#This Row],[2024 value for indicator (THB thousands)]]*(1+Indicators_list[[#This Row],[Assumed traceability-related % change in indicator (%)]])</f>
        <v>103499.80824999999</v>
      </c>
      <c r="M10" s="52">
        <f>Indicators_list[[#This Row],[New value for indicator (THB thousands)]]-Indicators_list[[#This Row],[2024 value for indicator (THB thousands)]]</f>
        <v>180.80824999998731</v>
      </c>
      <c r="N10" s="74">
        <f>Indicators_list[[#This Row],[New value for indicator (THB thousands)]]/Indicators_list[[#This Row],[2024 value for modelling line (THB thousands)]]</f>
        <v>1.0017499999999999</v>
      </c>
      <c r="P10" s="43"/>
    </row>
    <row r="11" spans="1:17">
      <c r="B11" s="24" t="s">
        <v>134</v>
      </c>
      <c r="C11" s="24" t="s">
        <v>203</v>
      </c>
      <c r="D11" s="36" t="s">
        <v>204</v>
      </c>
      <c r="E11" s="72">
        <f>VLOOKUP(Indicators_list[[#This Row],[Modelling line]],Financials!B:D,3,FALSE)</f>
        <v>185852</v>
      </c>
      <c r="F11" s="90">
        <v>1</v>
      </c>
      <c r="G11" s="87" t="s">
        <v>195</v>
      </c>
      <c r="H11" s="72">
        <f>Indicators_list[[#This Row],[Indicator as a % of modelling line (2024)]]*Indicators_list[[#This Row],[2024 value for modelling line (THB thousands)]]</f>
        <v>185852</v>
      </c>
      <c r="I11" s="71">
        <f>65%*0.5%</f>
        <v>3.2500000000000003E-3</v>
      </c>
      <c r="J11" s="87" t="s">
        <v>205</v>
      </c>
      <c r="K11" s="71">
        <v>2.1000000000000001E-2</v>
      </c>
      <c r="L11" s="52">
        <f>Indicators_list[[#This Row],[2024 value for indicator (THB thousands)]]*(1+Indicators_list[[#This Row],[Assumed traceability-related % change in indicator (%)]])</f>
        <v>186456.019</v>
      </c>
      <c r="M11" s="52">
        <f>Indicators_list[[#This Row],[New value for indicator (THB thousands)]]-Indicators_list[[#This Row],[2024 value for indicator (THB thousands)]]</f>
        <v>604.01900000000023</v>
      </c>
      <c r="N11" s="74">
        <f>Indicators_list[[#This Row],[New value for indicator (THB thousands)]]/Indicators_list[[#This Row],[2024 value for modelling line (THB thousands)]]</f>
        <v>1.00325</v>
      </c>
      <c r="P11" s="43"/>
    </row>
    <row r="12" spans="1:17">
      <c r="B12" s="24" t="s">
        <v>134</v>
      </c>
      <c r="C12" s="24" t="s">
        <v>206</v>
      </c>
      <c r="D12" s="36" t="s">
        <v>207</v>
      </c>
      <c r="E12" s="72">
        <f>VLOOKUP(Indicators_list[[#This Row],[Modelling line]],Financials!B:D,3,FALSE)</f>
        <v>886218</v>
      </c>
      <c r="F12" s="90">
        <v>1</v>
      </c>
      <c r="G12" s="87" t="s">
        <v>195</v>
      </c>
      <c r="H12" s="72">
        <f>Indicators_list[[#This Row],[Indicator as a % of modelling line (2024)]]*Indicators_list[[#This Row],[2024 value for modelling line (THB thousands)]]</f>
        <v>886218</v>
      </c>
      <c r="I12" s="74">
        <f>Indicators_list[[#This Row],[New value for indicator (THB thousands)]]/Indicators_list[[#This Row],[2024 value for indicator (THB thousands)]]-1</f>
        <v>1.3195929218317026E-3</v>
      </c>
      <c r="J12" s="87" t="s">
        <v>208</v>
      </c>
      <c r="K12" s="71">
        <v>2.1000000000000001E-2</v>
      </c>
      <c r="L12" s="52">
        <f>SUM(L8:L11)</f>
        <v>887387.44699999993</v>
      </c>
      <c r="M12" s="52">
        <f>Indicators_list[[#This Row],[New value for indicator (THB thousands)]]-Indicators_list[[#This Row],[2024 value for indicator (THB thousands)]]</f>
        <v>1169.4469999999274</v>
      </c>
      <c r="N12" s="74">
        <f>SUMPRODUCT(H8:H11,N8:N11)/Indicators_list[[#This Row],[2024 value for indicator (THB thousands)]]</f>
        <v>1.0013195929218317</v>
      </c>
      <c r="P12" s="43"/>
    </row>
    <row r="13" spans="1:17">
      <c r="A13" s="101" t="s">
        <v>209</v>
      </c>
      <c r="B13" s="24" t="s">
        <v>164</v>
      </c>
      <c r="C13" s="24" t="s">
        <v>193</v>
      </c>
      <c r="D13" s="32" t="s">
        <v>210</v>
      </c>
      <c r="E13" s="72">
        <f>VLOOKUP(Indicators_list[[#This Row],[Modelling line]],Financials!B:D,3,FALSE)</f>
        <v>198.65091685177927</v>
      </c>
      <c r="F13" s="90">
        <v>1</v>
      </c>
      <c r="G13" s="87" t="s">
        <v>195</v>
      </c>
      <c r="H13" s="91">
        <f>Indicators_list[[#This Row],[Indicator as a % of modelling line (2024)]]*Indicators_list[[#This Row],[2024 value for modelling line (THB thousands)]]</f>
        <v>198.65091685177927</v>
      </c>
      <c r="I13" s="71">
        <f>15%*0.2%</f>
        <v>2.9999999999999997E-4</v>
      </c>
      <c r="J13" s="87" t="s">
        <v>211</v>
      </c>
      <c r="K13" s="71">
        <v>1.4E-2</v>
      </c>
      <c r="L13" s="93">
        <f>Indicators_list[[#This Row],[2024 value for indicator (THB thousands)]]*(1+Indicators_list[[#This Row],[Assumed traceability-related % change in indicator (%)]])</f>
        <v>198.7105121268348</v>
      </c>
      <c r="M13" s="52">
        <f>Indicators_list[[#This Row],[New value for indicator (THB thousands)]]-Indicators_list[[#This Row],[2024 value for indicator (THB thousands)]]</f>
        <v>5.9595275055528418E-2</v>
      </c>
      <c r="N13" s="74">
        <f>Indicators_list[[#This Row],[New value for indicator (THB thousands)]]/Indicators_list[[#This Row],[2024 value for modelling line (THB thousands)]]</f>
        <v>1.0003</v>
      </c>
      <c r="P13" s="43"/>
    </row>
    <row r="14" spans="1:17">
      <c r="B14" s="24" t="s">
        <v>164</v>
      </c>
      <c r="C14" s="24" t="s">
        <v>197</v>
      </c>
      <c r="D14" s="32" t="s">
        <v>212</v>
      </c>
      <c r="E14" s="72">
        <f>VLOOKUP(Indicators_list[[#This Row],[Modelling line]],Financials!B:D,3,FALSE)</f>
        <v>167.12494162161306</v>
      </c>
      <c r="F14" s="90">
        <v>1</v>
      </c>
      <c r="G14" s="87" t="s">
        <v>195</v>
      </c>
      <c r="H14" s="91">
        <f>Indicators_list[[#This Row],[Indicator as a % of modelling line (2024)]]*Indicators_list[[#This Row],[2024 value for modelling line (THB thousands)]]</f>
        <v>167.12494162161306</v>
      </c>
      <c r="I14" s="71">
        <f>10%*0.2%</f>
        <v>2.0000000000000001E-4</v>
      </c>
      <c r="J14" s="87" t="s">
        <v>211</v>
      </c>
      <c r="K14" s="71">
        <v>1.4E-2</v>
      </c>
      <c r="L14" s="93">
        <f>Indicators_list[[#This Row],[2024 value for indicator (THB thousands)]]*(1+Indicators_list[[#This Row],[Assumed traceability-related % change in indicator (%)]])</f>
        <v>167.15836660993739</v>
      </c>
      <c r="M14" s="52">
        <f>Indicators_list[[#This Row],[New value for indicator (THB thousands)]]-Indicators_list[[#This Row],[2024 value for indicator (THB thousands)]]</f>
        <v>3.3424988324327387E-2</v>
      </c>
      <c r="N14" s="74">
        <f>Indicators_list[[#This Row],[New value for indicator (THB thousands)]]/Indicators_list[[#This Row],[2024 value for modelling line (THB thousands)]]</f>
        <v>1.0002</v>
      </c>
      <c r="P14" s="43"/>
    </row>
    <row r="15" spans="1:17">
      <c r="B15" s="24" t="s">
        <v>164</v>
      </c>
      <c r="C15" s="24" t="s">
        <v>200</v>
      </c>
      <c r="D15" s="32" t="s">
        <v>213</v>
      </c>
      <c r="E15" s="72">
        <f>VLOOKUP(Indicators_list[[#This Row],[Modelling line]],Financials!B:D,3,FALSE)</f>
        <v>168.30089334972271</v>
      </c>
      <c r="F15" s="90">
        <v>1</v>
      </c>
      <c r="G15" s="87" t="s">
        <v>195</v>
      </c>
      <c r="H15" s="91">
        <f>Indicators_list[[#This Row],[Indicator as a % of modelling line (2024)]]*Indicators_list[[#This Row],[2024 value for modelling line (THB thousands)]]</f>
        <v>168.30089334972271</v>
      </c>
      <c r="I15" s="71">
        <f>35%*0.2%</f>
        <v>6.9999999999999999E-4</v>
      </c>
      <c r="J15" s="87" t="s">
        <v>211</v>
      </c>
      <c r="K15" s="71">
        <v>1.4E-2</v>
      </c>
      <c r="L15" s="93">
        <f>Indicators_list[[#This Row],[2024 value for indicator (THB thousands)]]*(1+Indicators_list[[#This Row],[Assumed traceability-related % change in indicator (%)]])</f>
        <v>168.4187039750675</v>
      </c>
      <c r="M15" s="52">
        <f>Indicators_list[[#This Row],[New value for indicator (THB thousands)]]-Indicators_list[[#This Row],[2024 value for indicator (THB thousands)]]</f>
        <v>0.11781062534478792</v>
      </c>
      <c r="N15" s="74">
        <f>Indicators_list[[#This Row],[New value for indicator (THB thousands)]]/Indicators_list[[#This Row],[2024 value for modelling line (THB thousands)]]</f>
        <v>1.0006999999999999</v>
      </c>
      <c r="P15" s="43"/>
    </row>
    <row r="16" spans="1:17">
      <c r="B16" s="16" t="s">
        <v>164</v>
      </c>
      <c r="C16" s="24" t="s">
        <v>203</v>
      </c>
      <c r="D16" s="36" t="s">
        <v>214</v>
      </c>
      <c r="E16" s="72">
        <f>VLOOKUP(Indicators_list[[#This Row],[Modelling line]],Financials!B:D,3,FALSE)</f>
        <v>55.990040462303341</v>
      </c>
      <c r="F16" s="90">
        <v>1</v>
      </c>
      <c r="G16" s="87" t="s">
        <v>195</v>
      </c>
      <c r="H16" s="91">
        <f>Indicators_list[[#This Row],[Indicator as a % of modelling line (2024)]]*Indicators_list[[#This Row],[2024 value for modelling line (THB thousands)]]</f>
        <v>55.990040462303341</v>
      </c>
      <c r="I16" s="71">
        <f>65%*0.2%</f>
        <v>1.3000000000000002E-3</v>
      </c>
      <c r="J16" s="87" t="s">
        <v>211</v>
      </c>
      <c r="K16" s="71">
        <v>1.4E-2</v>
      </c>
      <c r="L16" s="93">
        <f>Indicators_list[[#This Row],[2024 value for indicator (THB thousands)]]*(1+Indicators_list[[#This Row],[Assumed traceability-related % change in indicator (%)]])</f>
        <v>56.062827514904342</v>
      </c>
      <c r="M16" s="52">
        <f>Indicators_list[[#This Row],[New value for indicator (THB thousands)]]-Indicators_list[[#This Row],[2024 value for indicator (THB thousands)]]</f>
        <v>7.2787052601000823E-2</v>
      </c>
      <c r="N16" s="74">
        <f>Indicators_list[[#This Row],[New value for indicator (THB thousands)]]/Indicators_list[[#This Row],[2024 value for modelling line (THB thousands)]]</f>
        <v>1.0013000000000001</v>
      </c>
      <c r="P16" s="43"/>
    </row>
    <row r="17" spans="1:16">
      <c r="B17" s="16" t="s">
        <v>164</v>
      </c>
      <c r="C17" s="24" t="s">
        <v>206</v>
      </c>
      <c r="D17" s="36" t="s">
        <v>215</v>
      </c>
      <c r="E17" s="72">
        <f>VLOOKUP(Indicators_list[[#This Row],[Modelling line]],Financials!B:D,3,FALSE)</f>
        <v>156.20655301517235</v>
      </c>
      <c r="F17" s="90">
        <v>1</v>
      </c>
      <c r="G17" s="87" t="s">
        <v>195</v>
      </c>
      <c r="H17" s="91">
        <f>Indicators_list[[#This Row],[Indicator as a % of modelling line (2024)]]*Indicators_list[[#This Row],[2024 value for modelling line (THB thousands)]]</f>
        <v>156.20655301517235</v>
      </c>
      <c r="I17" s="74">
        <f>Indicators_list[[#This Row],[New value for indicator (THB thousands)]]/Indicators_list[[#This Row],[2024 value for indicator (THB thousands)]]-1</f>
        <v>6.3122929645942349E-5</v>
      </c>
      <c r="J17" s="87" t="s">
        <v>216</v>
      </c>
      <c r="K17" s="71">
        <v>1.4E-2</v>
      </c>
      <c r="L17" s="93">
        <f>SUMPRODUCT(L13:L16,L8:L11)/L12</f>
        <v>156.21641323042857</v>
      </c>
      <c r="M17" s="52">
        <f>Indicators_list[[#This Row],[New value for indicator (THB thousands)]]-Indicators_list[[#This Row],[2024 value for indicator (THB thousands)]]</f>
        <v>9.8602152562250467E-3</v>
      </c>
      <c r="N17" s="86">
        <f>(SUMPRODUCT(L13:L16,L8:L11)/(L12))/Indicators_list[[#This Row],[2024 value for indicator (THB thousands)]]-1</f>
        <v>6.3122929645942349E-5</v>
      </c>
      <c r="P17" s="43"/>
    </row>
    <row r="18" spans="1:16">
      <c r="A18" s="101" t="s">
        <v>217</v>
      </c>
      <c r="B18" s="16" t="s">
        <v>30</v>
      </c>
      <c r="C18" s="24" t="s">
        <v>193</v>
      </c>
      <c r="D18" s="36" t="s">
        <v>218</v>
      </c>
      <c r="E18" s="72">
        <f>VLOOKUP(Indicators_list[[#This Row],[Modelling line]],Financials!B:D,3,FALSE)</f>
        <v>-56490581</v>
      </c>
      <c r="F18" s="90">
        <v>0.6</v>
      </c>
      <c r="G18" s="87" t="s">
        <v>219</v>
      </c>
      <c r="H18" s="72">
        <f>Indicators_list[[#This Row],[Indicator as a % of modelling line (2024)]]*Indicators_list[[#This Row],[2024 value for modelling line (THB thousands)]]</f>
        <v>-33894348.600000001</v>
      </c>
      <c r="I18" s="71">
        <f>15%*(0.2%+0.5%)</f>
        <v>1.0499999999999999E-3</v>
      </c>
      <c r="J18" s="87" t="s">
        <v>220</v>
      </c>
      <c r="K18" s="71">
        <v>2E-3</v>
      </c>
      <c r="L18" s="52">
        <f>Indicators_list[[#This Row],[2024 value for indicator (THB thousands)]]*(1+Indicators_list[[#This Row],[Assumed traceability-related % change in indicator (%)]])</f>
        <v>-33929937.666030005</v>
      </c>
      <c r="M18" s="52">
        <f>Indicators_list[[#This Row],[New value for indicator (THB thousands)]]-Indicators_list[[#This Row],[2024 value for indicator (THB thousands)]]</f>
        <v>-35589.06603000313</v>
      </c>
      <c r="N18" s="74">
        <f>Indicators_list[[#This Row],[New value for indicator (THB thousands)]]/Indicators_list[[#This Row],[2024 value for modelling line (THB thousands)]]</f>
        <v>0.60063000000000011</v>
      </c>
      <c r="P18" s="43"/>
    </row>
    <row r="19" spans="1:16">
      <c r="B19" s="16" t="s">
        <v>30</v>
      </c>
      <c r="C19" s="24" t="s">
        <v>197</v>
      </c>
      <c r="D19" s="36" t="s">
        <v>221</v>
      </c>
      <c r="E19" s="72">
        <f>VLOOKUP(Indicators_list[[#This Row],[Modelling line]],Financials!B:D,3,FALSE)</f>
        <v>-37352258</v>
      </c>
      <c r="F19" s="90">
        <v>0.75</v>
      </c>
      <c r="G19" s="87" t="s">
        <v>219</v>
      </c>
      <c r="H19" s="72">
        <f>Indicators_list[[#This Row],[Indicator as a % of modelling line (2024)]]*Indicators_list[[#This Row],[2024 value for modelling line (THB thousands)]]</f>
        <v>-28014193.5</v>
      </c>
      <c r="I19" s="71">
        <f>10%*(0.2%+0.5%)</f>
        <v>7.000000000000001E-4</v>
      </c>
      <c r="J19" s="87" t="s">
        <v>220</v>
      </c>
      <c r="K19" s="71">
        <v>2E-3</v>
      </c>
      <c r="L19" s="52">
        <f>Indicators_list[[#This Row],[2024 value for indicator (THB thousands)]]*(1+Indicators_list[[#This Row],[Assumed traceability-related % change in indicator (%)]])</f>
        <v>-28033803.435449999</v>
      </c>
      <c r="M19" s="52">
        <f>Indicators_list[[#This Row],[New value for indicator (THB thousands)]]-Indicators_list[[#This Row],[2024 value for indicator (THB thousands)]]</f>
        <v>-19609.935449998826</v>
      </c>
      <c r="N19" s="74">
        <f>Indicators_list[[#This Row],[New value for indicator (THB thousands)]]/Indicators_list[[#This Row],[2024 value for modelling line (THB thousands)]]</f>
        <v>0.750525</v>
      </c>
    </row>
    <row r="20" spans="1:16">
      <c r="B20" s="16" t="s">
        <v>30</v>
      </c>
      <c r="C20" s="24" t="s">
        <v>200</v>
      </c>
      <c r="D20" s="36" t="s">
        <v>222</v>
      </c>
      <c r="E20" s="72">
        <f>VLOOKUP(Indicators_list[[#This Row],[Modelling line]],Financials!B:D,3,FALSE)</f>
        <v>-12371367</v>
      </c>
      <c r="F20" s="90">
        <v>0.8</v>
      </c>
      <c r="G20" s="87" t="s">
        <v>219</v>
      </c>
      <c r="H20" s="72">
        <f>Indicators_list[[#This Row],[Indicator as a % of modelling line (2024)]]*Indicators_list[[#This Row],[2024 value for modelling line (THB thousands)]]</f>
        <v>-9897093.5999999996</v>
      </c>
      <c r="I20" s="71">
        <f>35%*(0.2%+0.5%)</f>
        <v>2.4499999999999999E-3</v>
      </c>
      <c r="J20" s="87" t="s">
        <v>220</v>
      </c>
      <c r="K20" s="71">
        <v>2E-3</v>
      </c>
      <c r="L20" s="52">
        <f>Indicators_list[[#This Row],[2024 value for indicator (THB thousands)]]*(1+Indicators_list[[#This Row],[Assumed traceability-related % change in indicator (%)]])</f>
        <v>-9921341.4793200009</v>
      </c>
      <c r="M20" s="52">
        <f>Indicators_list[[#This Row],[New value for indicator (THB thousands)]]-Indicators_list[[#This Row],[2024 value for indicator (THB thousands)]]</f>
        <v>-24247.87932000123</v>
      </c>
      <c r="N20" s="74">
        <f>Indicators_list[[#This Row],[New value for indicator (THB thousands)]]/Indicators_list[[#This Row],[2024 value for modelling line (THB thousands)]]</f>
        <v>0.80196000000000012</v>
      </c>
    </row>
    <row r="21" spans="1:16">
      <c r="B21" s="16" t="s">
        <v>30</v>
      </c>
      <c r="C21" s="24" t="s">
        <v>203</v>
      </c>
      <c r="D21" s="36" t="s">
        <v>223</v>
      </c>
      <c r="E21" s="72">
        <f>VLOOKUP(Indicators_list[[#This Row],[Modelling line]],Financials!B:D,3,FALSE)</f>
        <v>-7076039</v>
      </c>
      <c r="F21" s="90">
        <f>Indicators_list[[#This Row],[2024 value for indicator (THB thousands)]]/Indicators_list[[#This Row],[2024 value for modelling line (THB thousands)]]</f>
        <v>0.6081114448351661</v>
      </c>
      <c r="G21" s="87" t="s">
        <v>224</v>
      </c>
      <c r="H21" s="72">
        <f>H22-H18-H19-H20</f>
        <v>-4303020.299999984</v>
      </c>
      <c r="I21" s="71">
        <f>65%*(0.2%+0.5%)</f>
        <v>4.5500000000000002E-3</v>
      </c>
      <c r="J21" s="87" t="s">
        <v>220</v>
      </c>
      <c r="K21" s="71">
        <v>2E-3</v>
      </c>
      <c r="L21" s="52">
        <f>Indicators_list[[#This Row],[2024 value for indicator (THB thousands)]]*(1+Indicators_list[[#This Row],[Assumed traceability-related % change in indicator (%)]])</f>
        <v>-4322599.0423649838</v>
      </c>
      <c r="M21" s="52">
        <f>Indicators_list[[#This Row],[New value for indicator (THB thousands)]]-Indicators_list[[#This Row],[2024 value for indicator (THB thousands)]]</f>
        <v>-19578.742364999838</v>
      </c>
      <c r="N21" s="74">
        <f>Indicators_list[[#This Row],[New value for indicator (THB thousands)]]/Indicators_list[[#This Row],[2024 value for modelling line (THB thousands)]]</f>
        <v>0.61087835190916606</v>
      </c>
    </row>
    <row r="22" spans="1:16">
      <c r="B22" s="16" t="s">
        <v>30</v>
      </c>
      <c r="C22" s="24" t="s">
        <v>225</v>
      </c>
      <c r="D22" s="36" t="s">
        <v>226</v>
      </c>
      <c r="E22" s="72">
        <f>VLOOKUP(Indicators_list[[#This Row],[Modelling line]],Financials!B:D,3,FALSE)</f>
        <v>-112809366</v>
      </c>
      <c r="F22" s="54">
        <f>Indicators_list[[#This Row],[2024 value for indicator (THB thousands)]]/Indicators_list[[#This Row],[2024 value for modelling line (THB thousands)]]</f>
        <v>0.67466610884064349</v>
      </c>
      <c r="G22" s="87" t="s">
        <v>227</v>
      </c>
      <c r="H22" s="50">
        <v>-76108655.999999985</v>
      </c>
      <c r="I22" s="74">
        <f>Indicators_list[[#This Row],[New value for indicator (THB thousands)]]/Indicators_list[[#This Row],[2024 value for indicator (THB thousands)]]-1</f>
        <v>1.3011085515031162E-3</v>
      </c>
      <c r="J22" s="87" t="s">
        <v>228</v>
      </c>
      <c r="K22" s="71">
        <v>2E-3</v>
      </c>
      <c r="L22" s="52">
        <f>SUM(L18:L21)</f>
        <v>-76207681.623164997</v>
      </c>
      <c r="M22" s="52">
        <f>Indicators_list[[#This Row],[New value for indicator (THB thousands)]]-Indicators_list[[#This Row],[2024 value for indicator (THB thousands)]]</f>
        <v>-99025.623165011406</v>
      </c>
      <c r="N22" s="74">
        <f>Indicators_list[[#This Row],[New value for indicator (THB thousands)]]/Indicators_list[[#This Row],[2024 value for modelling line (THB thousands)]]</f>
        <v>0.67554392268426544</v>
      </c>
    </row>
    <row r="23" spans="1:16">
      <c r="B23" s="16" t="s">
        <v>31</v>
      </c>
      <c r="C23" s="24" t="s">
        <v>193</v>
      </c>
      <c r="D23" s="36" t="s">
        <v>218</v>
      </c>
      <c r="E23" s="72">
        <f>VLOOKUP(Indicators_list[[#This Row],[Modelling line]],Financials!B:D,3,FALSE)</f>
        <v>-56490581</v>
      </c>
      <c r="F23" s="90">
        <v>0.18</v>
      </c>
      <c r="G23" s="87" t="s">
        <v>229</v>
      </c>
      <c r="H23" s="72">
        <f>Indicators_list[[#This Row],[Indicator as a % of modelling line (2024)]]*Indicators_list[[#This Row],[2024 value for modelling line (THB thousands)]]</f>
        <v>-10168304.58</v>
      </c>
      <c r="I23" s="71">
        <f>15%*0.2%</f>
        <v>2.9999999999999997E-4</v>
      </c>
      <c r="J23" s="87" t="s">
        <v>230</v>
      </c>
      <c r="K23" s="71">
        <v>-2.8000000000000001E-2</v>
      </c>
      <c r="L23" s="52">
        <f>Indicators_list[[#This Row],[2024 value for indicator (THB thousands)]]*(1+Indicators_list[[#This Row],[Assumed traceability-related % change in indicator (%)]])</f>
        <v>-10171355.071373999</v>
      </c>
      <c r="M23" s="52">
        <f>Indicators_list[[#This Row],[New value for indicator (THB thousands)]]-Indicators_list[[#This Row],[2024 value for indicator (THB thousands)]]</f>
        <v>-3050.4913739990443</v>
      </c>
      <c r="N23" s="74">
        <f>Indicators_list[[#This Row],[New value for indicator (THB thousands)]]/Indicators_list[[#This Row],[2024 value for modelling line (THB thousands)]]</f>
        <v>0.18005399999999999</v>
      </c>
      <c r="P23" s="43"/>
    </row>
    <row r="24" spans="1:16">
      <c r="B24" s="16" t="s">
        <v>31</v>
      </c>
      <c r="C24" s="82" t="s">
        <v>197</v>
      </c>
      <c r="D24" s="36" t="s">
        <v>221</v>
      </c>
      <c r="E24" s="72">
        <f>VLOOKUP(Indicators_list[[#This Row],[Modelling line]],Financials!B:D,3,FALSE)</f>
        <v>-37352258</v>
      </c>
      <c r="F24" s="90">
        <v>0.13</v>
      </c>
      <c r="G24" s="87" t="s">
        <v>231</v>
      </c>
      <c r="H24" s="72">
        <f>Indicators_list[[#This Row],[Indicator as a % of modelling line (2024)]]*Indicators_list[[#This Row],[2024 value for modelling line (THB thousands)]]</f>
        <v>-4855793.54</v>
      </c>
      <c r="I24" s="71">
        <f>10%*0.3%</f>
        <v>3.0000000000000003E-4</v>
      </c>
      <c r="J24" s="87" t="s">
        <v>232</v>
      </c>
      <c r="K24" s="71">
        <v>-2.8000000000000001E-2</v>
      </c>
      <c r="L24" s="52">
        <f>Indicators_list[[#This Row],[2024 value for indicator (THB thousands)]]*(1+Indicators_list[[#This Row],[Assumed traceability-related % change in indicator (%)]])</f>
        <v>-4857250.2780619999</v>
      </c>
      <c r="M24" s="52">
        <f>Indicators_list[[#This Row],[New value for indicator (THB thousands)]]-Indicators_list[[#This Row],[2024 value for indicator (THB thousands)]]</f>
        <v>-1456.7380619999021</v>
      </c>
      <c r="N24" s="74">
        <f>Indicators_list[[#This Row],[New value for indicator (THB thousands)]]/Indicators_list[[#This Row],[2024 value for modelling line (THB thousands)]]</f>
        <v>0.13003899999999999</v>
      </c>
    </row>
    <row r="25" spans="1:16">
      <c r="B25" s="16" t="s">
        <v>31</v>
      </c>
      <c r="C25" s="82" t="s">
        <v>200</v>
      </c>
      <c r="D25" s="36" t="s">
        <v>222</v>
      </c>
      <c r="E25" s="72">
        <f>VLOOKUP(Indicators_list[[#This Row],[Modelling line]],Financials!B:D,3,FALSE)</f>
        <v>-12371367</v>
      </c>
      <c r="F25" s="90">
        <v>0.11</v>
      </c>
      <c r="G25" s="87" t="s">
        <v>233</v>
      </c>
      <c r="H25" s="72">
        <f>Indicators_list[[#This Row],[Indicator as a % of modelling line (2024)]]*Indicators_list[[#This Row],[2024 value for modelling line (THB thousands)]]</f>
        <v>-1360850.37</v>
      </c>
      <c r="I25" s="71">
        <f>35%*0.2%</f>
        <v>6.9999999999999999E-4</v>
      </c>
      <c r="J25" s="87" t="s">
        <v>234</v>
      </c>
      <c r="K25" s="71">
        <v>-2.8000000000000001E-2</v>
      </c>
      <c r="L25" s="52">
        <f>Indicators_list[[#This Row],[2024 value for indicator (THB thousands)]]*(1+Indicators_list[[#This Row],[Assumed traceability-related % change in indicator (%)]])</f>
        <v>-1361802.965259</v>
      </c>
      <c r="M25" s="52">
        <f>Indicators_list[[#This Row],[New value for indicator (THB thousands)]]-Indicators_list[[#This Row],[2024 value for indicator (THB thousands)]]</f>
        <v>-952.59525899984874</v>
      </c>
      <c r="N25" s="74">
        <f>Indicators_list[[#This Row],[New value for indicator (THB thousands)]]/Indicators_list[[#This Row],[2024 value for modelling line (THB thousands)]]</f>
        <v>0.11007699999999999</v>
      </c>
      <c r="P25" s="37"/>
    </row>
    <row r="26" spans="1:16">
      <c r="B26" s="16" t="s">
        <v>31</v>
      </c>
      <c r="C26" s="82" t="s">
        <v>203</v>
      </c>
      <c r="D26" s="36" t="s">
        <v>223</v>
      </c>
      <c r="E26" s="72">
        <f>VLOOKUP(Indicators_list[[#This Row],[Modelling line]],Financials!B:D,3,FALSE)</f>
        <v>-7076039</v>
      </c>
      <c r="F26" s="90">
        <f>Indicators_list[[#This Row],[2024 value for indicator (THB thousands)]]/Indicators_list[[#This Row],[2024 value for modelling line (THB thousands)]]</f>
        <v>0.18509741254959164</v>
      </c>
      <c r="G26" s="87" t="s">
        <v>235</v>
      </c>
      <c r="H26" s="72">
        <f>H27-H23-H24-H25</f>
        <v>-1309756.5099999998</v>
      </c>
      <c r="I26" s="71">
        <f>65%*0.1%</f>
        <v>6.5000000000000008E-4</v>
      </c>
      <c r="J26" s="87" t="s">
        <v>236</v>
      </c>
      <c r="K26" s="71">
        <v>-2.8000000000000001E-2</v>
      </c>
      <c r="L26" s="52">
        <f>Indicators_list[[#This Row],[2024 value for indicator (THB thousands)]]*(1+Indicators_list[[#This Row],[Assumed traceability-related % change in indicator (%)]])</f>
        <v>-1310607.8517314999</v>
      </c>
      <c r="M26" s="52">
        <f>Indicators_list[[#This Row],[New value for indicator (THB thousands)]]-Indicators_list[[#This Row],[2024 value for indicator (THB thousands)]]</f>
        <v>-851.34173150011338</v>
      </c>
      <c r="N26" s="74">
        <f>Indicators_list[[#This Row],[New value for indicator (THB thousands)]]/Indicators_list[[#This Row],[2024 value for modelling line (THB thousands)]]</f>
        <v>0.18521772586774887</v>
      </c>
    </row>
    <row r="27" spans="1:16">
      <c r="B27" s="16" t="s">
        <v>31</v>
      </c>
      <c r="C27" s="82" t="s">
        <v>225</v>
      </c>
      <c r="D27" s="36" t="s">
        <v>226</v>
      </c>
      <c r="E27" s="72">
        <f>VLOOKUP(Indicators_list[[#This Row],[Modelling line]],Financials!B:D,3,FALSE)</f>
        <v>-112809366</v>
      </c>
      <c r="F27" s="54">
        <f>Indicators_list[[#This Row],[2024 value for indicator (THB thousands)]]/Indicators_list[[#This Row],[2024 value for modelling line (THB thousands)]]</f>
        <v>0.15685492816261373</v>
      </c>
      <c r="G27" s="87" t="s">
        <v>237</v>
      </c>
      <c r="H27" s="50">
        <v>-17694705</v>
      </c>
      <c r="I27" s="74">
        <f>Indicators_list[[#This Row],[New value for indicator (THB thousands)]]/Indicators_list[[#This Row],[2024 value for indicator (THB thousands)]]-1</f>
        <v>3.5666977361326069E-4</v>
      </c>
      <c r="J27" s="87" t="s">
        <v>228</v>
      </c>
      <c r="K27" s="71">
        <v>-2.8000000000000001E-2</v>
      </c>
      <c r="L27" s="52">
        <f>SUM(L23:L26)</f>
        <v>-17701016.166426502</v>
      </c>
      <c r="M27" s="52">
        <f>Indicators_list[[#This Row],[New value for indicator (THB thousands)]]-Indicators_list[[#This Row],[2024 value for indicator (THB thousands)]]</f>
        <v>-6311.1664265021682</v>
      </c>
      <c r="N27" s="74">
        <f>Indicators_list[[#This Row],[New value for indicator (THB thousands)]]/Indicators_list[[#This Row],[2024 value for modelling line (THB thousands)]]</f>
        <v>0.15691087357433162</v>
      </c>
      <c r="P27" s="43"/>
    </row>
    <row r="28" spans="1:16">
      <c r="B28" s="24" t="s">
        <v>32</v>
      </c>
      <c r="C28" s="24" t="s">
        <v>193</v>
      </c>
      <c r="D28" s="36" t="s">
        <v>218</v>
      </c>
      <c r="E28" s="72">
        <f>VLOOKUP(Indicators_list[[#This Row],[Modelling line]],Financials!B:D,3,FALSE)</f>
        <v>-56490581</v>
      </c>
      <c r="F28" s="90">
        <v>5.5E-2</v>
      </c>
      <c r="G28" s="87" t="s">
        <v>238</v>
      </c>
      <c r="H28" s="72">
        <f>Indicators_list[[#This Row],[Indicator as a % of modelling line (2024)]]*Indicators_list[[#This Row],[2024 value for modelling line (THB thousands)]]</f>
        <v>-3106981.9550000001</v>
      </c>
      <c r="I28" s="71">
        <f>15%*-1%</f>
        <v>-1.5E-3</v>
      </c>
      <c r="J28" s="87" t="s">
        <v>239</v>
      </c>
      <c r="K28" s="71">
        <v>-1.4E-2</v>
      </c>
      <c r="L28" s="52">
        <f>Indicators_list[[#This Row],[2024 value for indicator (THB thousands)]]*(1+Indicators_list[[#This Row],[Assumed traceability-related % change in indicator (%)]])</f>
        <v>-3102321.4820675002</v>
      </c>
      <c r="M28" s="52">
        <f>Indicators_list[[#This Row],[New value for indicator (THB thousands)]]-Indicators_list[[#This Row],[2024 value for indicator (THB thousands)]]</f>
        <v>4660.4729324998334</v>
      </c>
      <c r="N28" s="74">
        <f>Indicators_list[[#This Row],[New value for indicator (THB thousands)]]/Indicators_list[[#This Row],[2024 value for modelling line (THB thousands)]]</f>
        <v>5.4917500000000001E-2</v>
      </c>
      <c r="P28" s="43"/>
    </row>
    <row r="29" spans="1:16">
      <c r="B29" s="24" t="s">
        <v>32</v>
      </c>
      <c r="C29" s="24" t="s">
        <v>197</v>
      </c>
      <c r="D29" s="36" t="s">
        <v>221</v>
      </c>
      <c r="E29" s="72">
        <f>VLOOKUP(Indicators_list[[#This Row],[Modelling line]],Financials!B:D,3,FALSE)</f>
        <v>-37352258</v>
      </c>
      <c r="F29" s="90">
        <v>7.0000000000000007E-2</v>
      </c>
      <c r="G29" s="87" t="s">
        <v>240</v>
      </c>
      <c r="H29" s="72">
        <f>Indicators_list[[#This Row],[Indicator as a % of modelling line (2024)]]*Indicators_list[[#This Row],[2024 value for modelling line (THB thousands)]]</f>
        <v>-2614658.06</v>
      </c>
      <c r="I29" s="71">
        <f>10%*-1%</f>
        <v>-1E-3</v>
      </c>
      <c r="J29" s="87" t="s">
        <v>239</v>
      </c>
      <c r="K29" s="71">
        <v>-1.4E-2</v>
      </c>
      <c r="L29" s="52">
        <f>Indicators_list[[#This Row],[2024 value for indicator (THB thousands)]]*(1+Indicators_list[[#This Row],[Assumed traceability-related % change in indicator (%)]])</f>
        <v>-2612043.4019400002</v>
      </c>
      <c r="M29" s="52">
        <f>Indicators_list[[#This Row],[New value for indicator (THB thousands)]]-Indicators_list[[#This Row],[2024 value for indicator (THB thousands)]]</f>
        <v>2614.6580599998124</v>
      </c>
      <c r="N29" s="74">
        <f>Indicators_list[[#This Row],[New value for indicator (THB thousands)]]/Indicators_list[[#This Row],[2024 value for modelling line (THB thousands)]]</f>
        <v>6.9930000000000006E-2</v>
      </c>
      <c r="P29" s="43"/>
    </row>
    <row r="30" spans="1:16">
      <c r="B30" s="24" t="s">
        <v>32</v>
      </c>
      <c r="C30" s="24" t="s">
        <v>200</v>
      </c>
      <c r="D30" s="36" t="s">
        <v>222</v>
      </c>
      <c r="E30" s="72">
        <f>VLOOKUP(Indicators_list[[#This Row],[Modelling line]],Financials!B:D,3,FALSE)</f>
        <v>-12371367</v>
      </c>
      <c r="F30" s="90">
        <v>0.05</v>
      </c>
      <c r="G30" s="87" t="s">
        <v>238</v>
      </c>
      <c r="H30" s="72">
        <f>Indicators_list[[#This Row],[Indicator as a % of modelling line (2024)]]*Indicators_list[[#This Row],[2024 value for modelling line (THB thousands)]]</f>
        <v>-618568.35</v>
      </c>
      <c r="I30" s="71">
        <f>35%*-1%</f>
        <v>-3.4999999999999996E-3</v>
      </c>
      <c r="J30" s="87" t="s">
        <v>239</v>
      </c>
      <c r="K30" s="71">
        <v>-1.4E-2</v>
      </c>
      <c r="L30" s="52">
        <f>Indicators_list[[#This Row],[2024 value for indicator (THB thousands)]]*(1+Indicators_list[[#This Row],[Assumed traceability-related % change in indicator (%)]])</f>
        <v>-616403.36077500007</v>
      </c>
      <c r="M30" s="52">
        <f>Indicators_list[[#This Row],[New value for indicator (THB thousands)]]-Indicators_list[[#This Row],[2024 value for indicator (THB thousands)]]</f>
        <v>2164.9892249999102</v>
      </c>
      <c r="N30" s="74">
        <f>Indicators_list[[#This Row],[New value for indicator (THB thousands)]]/Indicators_list[[#This Row],[2024 value for modelling line (THB thousands)]]</f>
        <v>4.9825000000000008E-2</v>
      </c>
      <c r="P30" s="43"/>
    </row>
    <row r="31" spans="1:16">
      <c r="B31" s="24" t="s">
        <v>32</v>
      </c>
      <c r="C31" s="24" t="s">
        <v>203</v>
      </c>
      <c r="D31" s="36" t="s">
        <v>223</v>
      </c>
      <c r="E31" s="72">
        <f>VLOOKUP(Indicators_list[[#This Row],[Modelling line]],Financials!B:D,3,FALSE)</f>
        <v>-7076039</v>
      </c>
      <c r="F31" s="90">
        <f>Indicators_list[[#This Row],[2024 value for indicator (THB thousands)]]/Indicators_list[[#This Row],[2024 value for modelling line (THB thousands)]]</f>
        <v>4.6729764349800772E-2</v>
      </c>
      <c r="G31" s="87" t="s">
        <v>241</v>
      </c>
      <c r="H31" s="72">
        <f>H32-H28-H29-H30</f>
        <v>-330661.63499999989</v>
      </c>
      <c r="I31" s="71">
        <f>65%*-1%</f>
        <v>-6.5000000000000006E-3</v>
      </c>
      <c r="J31" s="87" t="s">
        <v>239</v>
      </c>
      <c r="K31" s="71">
        <v>-1.4E-2</v>
      </c>
      <c r="L31" s="52">
        <f>Indicators_list[[#This Row],[2024 value for indicator (THB thousands)]]*(1+Indicators_list[[#This Row],[Assumed traceability-related % change in indicator (%)]])</f>
        <v>-328512.3343724999</v>
      </c>
      <c r="M31" s="52">
        <f>Indicators_list[[#This Row],[New value for indicator (THB thousands)]]-Indicators_list[[#This Row],[2024 value for indicator (THB thousands)]]</f>
        <v>2149.3006274999934</v>
      </c>
      <c r="N31" s="74">
        <f>Indicators_list[[#This Row],[New value for indicator (THB thousands)]]/Indicators_list[[#This Row],[2024 value for modelling line (THB thousands)]]</f>
        <v>4.6426020881527065E-2</v>
      </c>
      <c r="P31" s="43"/>
    </row>
    <row r="32" spans="1:16">
      <c r="B32" s="24" t="s">
        <v>32</v>
      </c>
      <c r="C32" s="24" t="s">
        <v>225</v>
      </c>
      <c r="D32" s="36" t="s">
        <v>226</v>
      </c>
      <c r="E32" s="72">
        <f>VLOOKUP(Indicators_list[[#This Row],[Modelling line]],Financials!B:D,3,FALSE)</f>
        <v>-112809366</v>
      </c>
      <c r="F32" s="54">
        <f>Indicators_list[[#This Row],[2024 value for indicator (THB thousands)]]/Indicators_list[[#This Row],[2024 value for modelling line (THB thousands)]]</f>
        <v>5.9134008429761055E-2</v>
      </c>
      <c r="G32" s="87" t="s">
        <v>242</v>
      </c>
      <c r="H32" s="50">
        <f>(21460193+1365813+7285238)-(29009861+1354578+6417675)</f>
        <v>-6670870</v>
      </c>
      <c r="I32" s="74">
        <f>Indicators_list[[#This Row],[New value for indicator (THB thousands)]]/Indicators_list[[#This Row],[2024 value for indicator (THB thousands)]]-1</f>
        <v>-1.7373177479098612E-3</v>
      </c>
      <c r="J32" s="87" t="s">
        <v>228</v>
      </c>
      <c r="K32" s="71">
        <v>-1.4E-2</v>
      </c>
      <c r="L32" s="52">
        <f>SUM(L28:L31)</f>
        <v>-6659280.5791550009</v>
      </c>
      <c r="M32" s="52">
        <f>Indicators_list[[#This Row],[New value for indicator (THB thousands)]]-Indicators_list[[#This Row],[2024 value for indicator (THB thousands)]]</f>
        <v>11589.420844999142</v>
      </c>
      <c r="N32" s="74">
        <f>Indicators_list[[#This Row],[New value for indicator (THB thousands)]]/Indicators_list[[#This Row],[2024 value for modelling line (THB thousands)]]</f>
        <v>5.9031273867410979E-2</v>
      </c>
      <c r="P32" s="43"/>
    </row>
    <row r="33" spans="2:16">
      <c r="B33" s="16" t="s">
        <v>33</v>
      </c>
      <c r="C33" s="24" t="s">
        <v>193</v>
      </c>
      <c r="D33" s="36" t="s">
        <v>218</v>
      </c>
      <c r="E33" s="72">
        <f>VLOOKUP(Indicators_list[[#This Row],[Modelling line]],Financials!B:D,3,FALSE)</f>
        <v>-56490581</v>
      </c>
      <c r="F33" s="90">
        <f>-0.05%*($E$8*$E$13)/Indicators_list[[#This Row],[2024 value for modelling line (THB thousands)]]</f>
        <v>6.0552037869817635E-4</v>
      </c>
      <c r="G33" s="87" t="s">
        <v>243</v>
      </c>
      <c r="H33" s="72">
        <f>Indicators_list[[#This Row],[Indicator as a % of modelling line (2024)]]*Indicators_list[[#This Row],[2024 value for modelling line (THB thousands)]]</f>
        <v>-34206.198000000004</v>
      </c>
      <c r="I33" s="71">
        <f>15%*-10%</f>
        <v>-1.4999999999999999E-2</v>
      </c>
      <c r="J33" s="87" t="s">
        <v>244</v>
      </c>
      <c r="K33" s="92">
        <v>-0.2</v>
      </c>
      <c r="L33" s="52">
        <f>Indicators_list[[#This Row],[2024 value for indicator (THB thousands)]]*(1+Indicators_list[[#This Row],[Assumed traceability-related % change in indicator (%)]])</f>
        <v>-33693.105030000006</v>
      </c>
      <c r="M33" s="52">
        <f>Indicators_list[[#This Row],[New value for indicator (THB thousands)]]-Indicators_list[[#This Row],[2024 value for indicator (THB thousands)]]</f>
        <v>513.09296999999788</v>
      </c>
      <c r="N33" s="74">
        <f>Indicators_list[[#This Row],[New value for indicator (THB thousands)]]/Indicators_list[[#This Row],[2024 value for modelling line (THB thousands)]]</f>
        <v>5.9643757301770372E-4</v>
      </c>
      <c r="P33" s="43"/>
    </row>
    <row r="34" spans="2:16">
      <c r="B34" s="16" t="s">
        <v>33</v>
      </c>
      <c r="C34" s="24" t="s">
        <v>197</v>
      </c>
      <c r="D34" s="36" t="s">
        <v>221</v>
      </c>
      <c r="E34" s="72">
        <f>VLOOKUP(Indicators_list[[#This Row],[Modelling line]],Financials!B:D,3,FALSE)</f>
        <v>-37352258</v>
      </c>
      <c r="F34" s="90">
        <f>F33</f>
        <v>6.0552037869817635E-4</v>
      </c>
      <c r="G34" s="87" t="s">
        <v>243</v>
      </c>
      <c r="H34" s="72">
        <f>Indicators_list[[#This Row],[Indicator as a % of modelling line (2024)]]*Indicators_list[[#This Row],[2024 value for modelling line (THB thousands)]]</f>
        <v>-22617.553409391989</v>
      </c>
      <c r="I34" s="71">
        <f>85%*-15%</f>
        <v>-0.1275</v>
      </c>
      <c r="J34" s="87" t="s">
        <v>245</v>
      </c>
      <c r="K34" s="92">
        <v>-0.2</v>
      </c>
      <c r="L34" s="52">
        <f>Indicators_list[[#This Row],[2024 value for indicator (THB thousands)]]*(1+Indicators_list[[#This Row],[Assumed traceability-related % change in indicator (%)]])</f>
        <v>-19733.815349694512</v>
      </c>
      <c r="M34" s="52">
        <f>Indicators_list[[#This Row],[New value for indicator (THB thousands)]]-Indicators_list[[#This Row],[2024 value for indicator (THB thousands)]]</f>
        <v>2883.7380596974763</v>
      </c>
      <c r="N34" s="74">
        <f>Indicators_list[[#This Row],[New value for indicator (THB thousands)]]/Indicators_list[[#This Row],[2024 value for modelling line (THB thousands)]]</f>
        <v>5.2831653041415891E-4</v>
      </c>
    </row>
    <row r="35" spans="2:16">
      <c r="B35" s="16" t="s">
        <v>33</v>
      </c>
      <c r="C35" s="24" t="s">
        <v>200</v>
      </c>
      <c r="D35" s="36" t="s">
        <v>222</v>
      </c>
      <c r="E35" s="72">
        <f>VLOOKUP(Indicators_list[[#This Row],[Modelling line]],Financials!B:D,3,FALSE)</f>
        <v>-12371367</v>
      </c>
      <c r="F35" s="90">
        <f t="shared" ref="F35:F36" si="0">F34</f>
        <v>6.0552037869817635E-4</v>
      </c>
      <c r="G35" s="87" t="s">
        <v>243</v>
      </c>
      <c r="H35" s="72">
        <f>Indicators_list[[#This Row],[Indicator as a % of modelling line (2024)]]*Indicators_list[[#This Row],[2024 value for modelling line (THB thousands)]]</f>
        <v>-7491.1148308541215</v>
      </c>
      <c r="I35" s="71">
        <f>40%*-20%</f>
        <v>-8.0000000000000016E-2</v>
      </c>
      <c r="J35" s="87" t="s">
        <v>246</v>
      </c>
      <c r="K35" s="92">
        <v>-0.2</v>
      </c>
      <c r="L35" s="52">
        <f>Indicators_list[[#This Row],[2024 value for indicator (THB thousands)]]*(1+Indicators_list[[#This Row],[Assumed traceability-related % change in indicator (%)]])</f>
        <v>-6891.8256443857908</v>
      </c>
      <c r="M35" s="52">
        <f>Indicators_list[[#This Row],[New value for indicator (THB thousands)]]-Indicators_list[[#This Row],[2024 value for indicator (THB thousands)]]</f>
        <v>599.28918646833063</v>
      </c>
      <c r="N35" s="74">
        <f>Indicators_list[[#This Row],[New value for indicator (THB thousands)]]/Indicators_list[[#This Row],[2024 value for modelling line (THB thousands)]]</f>
        <v>5.5707874840232212E-4</v>
      </c>
    </row>
    <row r="36" spans="2:16">
      <c r="B36" s="16" t="s">
        <v>33</v>
      </c>
      <c r="C36" s="24" t="s">
        <v>203</v>
      </c>
      <c r="D36" s="36" t="s">
        <v>223</v>
      </c>
      <c r="E36" s="72">
        <f>VLOOKUP(Indicators_list[[#This Row],[Modelling line]],Financials!B:D,3,FALSE)</f>
        <v>-7076039</v>
      </c>
      <c r="F36" s="90">
        <f t="shared" si="0"/>
        <v>6.0552037869817635E-4</v>
      </c>
      <c r="G36" s="87" t="s">
        <v>243</v>
      </c>
      <c r="H36" s="72">
        <f>Indicators_list[[#This Row],[Indicator as a % of modelling line (2024)]]*Indicators_list[[#This Row],[2024 value for modelling line (THB thousands)]]</f>
        <v>-4284.6858149630652</v>
      </c>
      <c r="I36" s="71">
        <f>75%*-15%</f>
        <v>-0.11249999999999999</v>
      </c>
      <c r="J36" s="87" t="s">
        <v>247</v>
      </c>
      <c r="K36" s="92">
        <v>-0.2</v>
      </c>
      <c r="L36" s="52">
        <f>Indicators_list[[#This Row],[2024 value for indicator (THB thousands)]]*(1+Indicators_list[[#This Row],[Assumed traceability-related % change in indicator (%)]])</f>
        <v>-3802.6586607797203</v>
      </c>
      <c r="M36" s="52">
        <f>Indicators_list[[#This Row],[New value for indicator (THB thousands)]]-Indicators_list[[#This Row],[2024 value for indicator (THB thousands)]]</f>
        <v>482.02715418334492</v>
      </c>
      <c r="N36" s="74">
        <f>Indicators_list[[#This Row],[New value for indicator (THB thousands)]]/Indicators_list[[#This Row],[2024 value for modelling line (THB thousands)]]</f>
        <v>5.3739933609463155E-4</v>
      </c>
      <c r="P36" s="43"/>
    </row>
    <row r="37" spans="2:16">
      <c r="B37" s="16" t="s">
        <v>33</v>
      </c>
      <c r="C37" s="24" t="s">
        <v>225</v>
      </c>
      <c r="D37" s="36" t="s">
        <v>226</v>
      </c>
      <c r="E37" s="72">
        <f>VLOOKUP(Indicators_list[[#This Row],[Modelling line]],Financials!B:D,3,FALSE)</f>
        <v>-112809366</v>
      </c>
      <c r="F37" s="54">
        <f>SUMPRODUCT(F33:F36,E33:E36)/Indicators_list[[#This Row],[2024 value for modelling line (THB thousands)]]</f>
        <v>6.0810156538960763E-4</v>
      </c>
      <c r="G37" s="87" t="s">
        <v>248</v>
      </c>
      <c r="H37" s="72">
        <f>Indicators_list[[#This Row],[Indicator as a % of modelling line (2024)]]*Indicators_list[[#This Row],[2024 value for modelling line (THB thousands)]]</f>
        <v>-68599.552055209177</v>
      </c>
      <c r="I37" s="74">
        <f>Indicators_list[[#This Row],[New value for indicator (THB thousands)]]/Indicators_list[[#This Row],[2024 value for indicator (THB thousands)]]-1</f>
        <v>-6.5279542448689942E-2</v>
      </c>
      <c r="J37" s="87" t="s">
        <v>228</v>
      </c>
      <c r="K37" s="92">
        <v>-0.2</v>
      </c>
      <c r="L37" s="52">
        <f>SUM(L33:L36)</f>
        <v>-64121.404684860034</v>
      </c>
      <c r="M37" s="52">
        <f>Indicators_list[[#This Row],[New value for indicator (THB thousands)]]-Indicators_list[[#This Row],[2024 value for indicator (THB thousands)]]</f>
        <v>4478.1473703491429</v>
      </c>
      <c r="N37" s="74">
        <f>Indicators_list[[#This Row],[New value for indicator (THB thousands)]]/Indicators_list[[#This Row],[2024 value for modelling line (THB thousands)]]</f>
        <v>5.6840497343864187E-4</v>
      </c>
      <c r="P37" s="43"/>
    </row>
    <row r="38" spans="2:16">
      <c r="B38" s="16" t="s">
        <v>34</v>
      </c>
      <c r="C38" s="24" t="s">
        <v>193</v>
      </c>
      <c r="D38" s="36" t="s">
        <v>218</v>
      </c>
      <c r="E38" s="72">
        <f>VLOOKUP(Indicators_list[[#This Row],[Modelling line]],Financials!B:D,3,FALSE)</f>
        <v>-56490581</v>
      </c>
      <c r="F38" s="54">
        <f>-0.1%*($E$8*$E$13)/Indicators_list[[#This Row],[2024 value for modelling line (THB thousands)]]</f>
        <v>1.2110407573963527E-3</v>
      </c>
      <c r="G38" s="87" t="s">
        <v>249</v>
      </c>
      <c r="H38" s="72">
        <f>Indicators_list[[#This Row],[Indicator as a % of modelling line (2024)]]*Indicators_list[[#This Row],[2024 value for modelling line (THB thousands)]]</f>
        <v>-68412.396000000008</v>
      </c>
      <c r="I38" s="71">
        <f>15%*-20%</f>
        <v>-0.03</v>
      </c>
      <c r="J38" s="87" t="s">
        <v>250</v>
      </c>
      <c r="K38" s="71">
        <v>0.7</v>
      </c>
      <c r="L38" s="52">
        <f>Indicators_list[[#This Row],[2024 value for indicator (THB thousands)]]*(1+Indicators_list[[#This Row],[Assumed traceability-related % change in indicator (%)]])</f>
        <v>-66360.024120000002</v>
      </c>
      <c r="M38" s="52">
        <f>Indicators_list[[#This Row],[New value for indicator (THB thousands)]]-Indicators_list[[#This Row],[2024 value for indicator (THB thousands)]]</f>
        <v>2052.3718800000061</v>
      </c>
      <c r="N38" s="74">
        <f>Indicators_list[[#This Row],[New value for indicator (THB thousands)]]/Indicators_list[[#This Row],[2024 value for modelling line (THB thousands)]]</f>
        <v>1.1747095346744619E-3</v>
      </c>
      <c r="P38" s="43"/>
    </row>
    <row r="39" spans="2:16">
      <c r="B39" s="16" t="s">
        <v>34</v>
      </c>
      <c r="C39" s="24" t="s">
        <v>197</v>
      </c>
      <c r="D39" s="36" t="s">
        <v>221</v>
      </c>
      <c r="E39" s="72">
        <f>VLOOKUP(Indicators_list[[#This Row],[Modelling line]],Financials!B:D,3,FALSE)</f>
        <v>-37352258</v>
      </c>
      <c r="F39" s="54">
        <f>F38</f>
        <v>1.2110407573963527E-3</v>
      </c>
      <c r="G39" s="87" t="s">
        <v>249</v>
      </c>
      <c r="H39" s="72">
        <f>Indicators_list[[#This Row],[Indicator as a % of modelling line (2024)]]*Indicators_list[[#This Row],[2024 value for modelling line (THB thousands)]]</f>
        <v>-45235.106818783977</v>
      </c>
      <c r="I39" s="71">
        <f>85%*-20%</f>
        <v>-0.17</v>
      </c>
      <c r="J39" s="87" t="s">
        <v>250</v>
      </c>
      <c r="K39" s="71">
        <v>0.7</v>
      </c>
      <c r="L39" s="52">
        <f>Indicators_list[[#This Row],[2024 value for indicator (THB thousands)]]*(1+Indicators_list[[#This Row],[Assumed traceability-related % change in indicator (%)]])</f>
        <v>-37545.138659590702</v>
      </c>
      <c r="M39" s="52">
        <f>Indicators_list[[#This Row],[New value for indicator (THB thousands)]]-Indicators_list[[#This Row],[2024 value for indicator (THB thousands)]]</f>
        <v>7689.9681591932749</v>
      </c>
      <c r="N39" s="74">
        <f>Indicators_list[[#This Row],[New value for indicator (THB thousands)]]/Indicators_list[[#This Row],[2024 value for modelling line (THB thousands)]]</f>
        <v>1.0051638286389729E-3</v>
      </c>
      <c r="P39" s="43"/>
    </row>
    <row r="40" spans="2:16">
      <c r="B40" s="16" t="s">
        <v>34</v>
      </c>
      <c r="C40" s="24" t="s">
        <v>200</v>
      </c>
      <c r="D40" s="36" t="s">
        <v>222</v>
      </c>
      <c r="E40" s="72">
        <f>VLOOKUP(Indicators_list[[#This Row],[Modelling line]],Financials!B:D,3,FALSE)</f>
        <v>-12371367</v>
      </c>
      <c r="F40" s="54">
        <f t="shared" ref="F40:F41" si="1">F39</f>
        <v>1.2110407573963527E-3</v>
      </c>
      <c r="G40" s="87" t="s">
        <v>249</v>
      </c>
      <c r="H40" s="72">
        <f>Indicators_list[[#This Row],[Indicator as a % of modelling line (2024)]]*Indicators_list[[#This Row],[2024 value for modelling line (THB thousands)]]</f>
        <v>-14982.229661708243</v>
      </c>
      <c r="I40" s="71">
        <f>40%*-20%</f>
        <v>-8.0000000000000016E-2</v>
      </c>
      <c r="J40" s="87" t="s">
        <v>250</v>
      </c>
      <c r="K40" s="71">
        <v>0.7</v>
      </c>
      <c r="L40" s="52">
        <f>Indicators_list[[#This Row],[2024 value for indicator (THB thousands)]]*(1+Indicators_list[[#This Row],[Assumed traceability-related % change in indicator (%)]])</f>
        <v>-13783.651288771582</v>
      </c>
      <c r="M40" s="52">
        <f>Indicators_list[[#This Row],[New value for indicator (THB thousands)]]-Indicators_list[[#This Row],[2024 value for indicator (THB thousands)]]</f>
        <v>1198.5783729366613</v>
      </c>
      <c r="N40" s="74">
        <f>Indicators_list[[#This Row],[New value for indicator (THB thousands)]]/Indicators_list[[#This Row],[2024 value for modelling line (THB thousands)]]</f>
        <v>1.1141574968046442E-3</v>
      </c>
    </row>
    <row r="41" spans="2:16">
      <c r="B41" s="16" t="s">
        <v>34</v>
      </c>
      <c r="C41" s="24" t="s">
        <v>203</v>
      </c>
      <c r="D41" s="36" t="s">
        <v>223</v>
      </c>
      <c r="E41" s="72">
        <f>VLOOKUP(Indicators_list[[#This Row],[Modelling line]],Financials!B:D,3,FALSE)</f>
        <v>-7076039</v>
      </c>
      <c r="F41" s="54">
        <f t="shared" si="1"/>
        <v>1.2110407573963527E-3</v>
      </c>
      <c r="G41" s="87" t="s">
        <v>249</v>
      </c>
      <c r="H41" s="72">
        <f>Indicators_list[[#This Row],[Indicator as a % of modelling line (2024)]]*Indicators_list[[#This Row],[2024 value for modelling line (THB thousands)]]</f>
        <v>-8569.3716299261305</v>
      </c>
      <c r="I41" s="71">
        <f>75%*-20%</f>
        <v>-0.15000000000000002</v>
      </c>
      <c r="J41" s="87" t="s">
        <v>250</v>
      </c>
      <c r="K41" s="71">
        <v>0.7</v>
      </c>
      <c r="L41" s="52">
        <f>Indicators_list[[#This Row],[2024 value for indicator (THB thousands)]]*(1+Indicators_list[[#This Row],[Assumed traceability-related % change in indicator (%)]])</f>
        <v>-7283.965885437211</v>
      </c>
      <c r="M41" s="52">
        <f>Indicators_list[[#This Row],[New value for indicator (THB thousands)]]-Indicators_list[[#This Row],[2024 value for indicator (THB thousands)]]</f>
        <v>1285.4057444889195</v>
      </c>
      <c r="N41" s="74">
        <f>Indicators_list[[#This Row],[New value for indicator (THB thousands)]]/Indicators_list[[#This Row],[2024 value for modelling line (THB thousands)]]</f>
        <v>1.0293846437868998E-3</v>
      </c>
      <c r="P41" s="43"/>
    </row>
    <row r="42" spans="2:16">
      <c r="B42" s="16" t="s">
        <v>34</v>
      </c>
      <c r="C42" s="24" t="s">
        <v>225</v>
      </c>
      <c r="D42" s="36" t="s">
        <v>226</v>
      </c>
      <c r="E42" s="72">
        <f>VLOOKUP(Indicators_list[[#This Row],[Modelling line]],Financials!B:D,3,FALSE)</f>
        <v>-112809366</v>
      </c>
      <c r="F42" s="54">
        <f>SUMPRODUCT(F38:F41,E38:E41)/Indicators_list[[#This Row],[2024 value for modelling line (THB thousands)]]</f>
        <v>1.2162031307792153E-3</v>
      </c>
      <c r="G42" s="87" t="s">
        <v>248</v>
      </c>
      <c r="H42" s="72">
        <f>Indicators_list[[#This Row],[Indicator as a % of modelling line (2024)]]*Indicators_list[[#This Row],[2024 value for modelling line (THB thousands)]]</f>
        <v>-137199.10411041835</v>
      </c>
      <c r="I42" s="74">
        <f>Indicators_list[[#This Row],[New value for indicator (THB thousands)]]/Indicators_list[[#This Row],[2024 value for indicator (THB thousands)]]-1</f>
        <v>-8.9113731725092515E-2</v>
      </c>
      <c r="J42" s="87" t="s">
        <v>228</v>
      </c>
      <c r="K42" s="71">
        <v>-0.7</v>
      </c>
      <c r="L42" s="52">
        <f>SUM(L38:L41)</f>
        <v>-124972.77995379949</v>
      </c>
      <c r="M42" s="52">
        <f>Indicators_list[[#This Row],[New value for indicator (THB thousands)]]-Indicators_list[[#This Row],[2024 value for indicator (THB thousands)]]</f>
        <v>12226.324156618866</v>
      </c>
      <c r="N42" s="74">
        <f>Indicators_list[[#This Row],[New value for indicator (THB thousands)]]/Indicators_list[[#This Row],[2024 value for modelling line (THB thousands)]]</f>
        <v>1.1078227312597386E-3</v>
      </c>
      <c r="P42" s="43"/>
    </row>
    <row r="43" spans="2:16">
      <c r="B43" s="16" t="s">
        <v>35</v>
      </c>
      <c r="C43" s="24" t="s">
        <v>193</v>
      </c>
      <c r="D43" s="36" t="s">
        <v>218</v>
      </c>
      <c r="E43" s="72">
        <f>VLOOKUP(Indicators_list[[#This Row],[Modelling line]],Financials!B:D,3,FALSE)</f>
        <v>-56490581</v>
      </c>
      <c r="F43" s="90">
        <v>4.0000000000000001E-3</v>
      </c>
      <c r="G43" s="87" t="s">
        <v>251</v>
      </c>
      <c r="H43" s="72">
        <f>Indicators_list[[#This Row],[Indicator as a % of modelling line (2024)]]*Indicators_list[[#This Row],[2024 value for modelling line (THB thousands)]]</f>
        <v>-225962.32399999999</v>
      </c>
      <c r="I43" s="71">
        <f>15%*-25%</f>
        <v>-3.7499999999999999E-2</v>
      </c>
      <c r="J43" s="87" t="s">
        <v>252</v>
      </c>
      <c r="K43" s="71">
        <v>-0.25</v>
      </c>
      <c r="L43" s="52">
        <f>Indicators_list[[#This Row],[2024 value for indicator (THB thousands)]]*(1+Indicators_list[[#This Row],[Assumed traceability-related % change in indicator (%)]])</f>
        <v>-217488.73684999999</v>
      </c>
      <c r="M43" s="52">
        <f>Indicators_list[[#This Row],[New value for indicator (THB thousands)]]-Indicators_list[[#This Row],[2024 value for indicator (THB thousands)]]</f>
        <v>8473.5871500000067</v>
      </c>
      <c r="N43" s="74">
        <f>Indicators_list[[#This Row],[New value for indicator (THB thousands)]]/Indicators_list[[#This Row],[2024 value for modelling line (THB thousands)]]</f>
        <v>3.8499999999999997E-3</v>
      </c>
    </row>
    <row r="44" spans="2:16">
      <c r="B44" s="16" t="s">
        <v>35</v>
      </c>
      <c r="C44" s="24" t="s">
        <v>197</v>
      </c>
      <c r="D44" s="36" t="s">
        <v>221</v>
      </c>
      <c r="E44" s="72">
        <f>VLOOKUP(Indicators_list[[#This Row],[Modelling line]],Financials!B:D,3,FALSE)</f>
        <v>-37352258</v>
      </c>
      <c r="F44" s="90">
        <v>4.0000000000000001E-3</v>
      </c>
      <c r="G44" s="87" t="s">
        <v>251</v>
      </c>
      <c r="H44" s="72">
        <f>Indicators_list[[#This Row],[Indicator as a % of modelling line (2024)]]*Indicators_list[[#This Row],[2024 value for modelling line (THB thousands)]]</f>
        <v>-149409.03200000001</v>
      </c>
      <c r="I44" s="71">
        <f>10%*-25%</f>
        <v>-2.5000000000000001E-2</v>
      </c>
      <c r="J44" s="87" t="s">
        <v>252</v>
      </c>
      <c r="K44" s="71">
        <v>-0.25</v>
      </c>
      <c r="L44" s="52">
        <f>Indicators_list[[#This Row],[2024 value for indicator (THB thousands)]]*(1+Indicators_list[[#This Row],[Assumed traceability-related % change in indicator (%)]])</f>
        <v>-145673.80619999999</v>
      </c>
      <c r="M44" s="52">
        <f>Indicators_list[[#This Row],[New value for indicator (THB thousands)]]-Indicators_list[[#This Row],[2024 value for indicator (THB thousands)]]</f>
        <v>3735.2258000000147</v>
      </c>
      <c r="N44" s="74">
        <f>Indicators_list[[#This Row],[New value for indicator (THB thousands)]]/Indicators_list[[#This Row],[2024 value for modelling line (THB thousands)]]</f>
        <v>3.8999999999999998E-3</v>
      </c>
    </row>
    <row r="45" spans="2:16">
      <c r="B45" s="16" t="s">
        <v>35</v>
      </c>
      <c r="C45" s="24" t="s">
        <v>200</v>
      </c>
      <c r="D45" s="36" t="s">
        <v>222</v>
      </c>
      <c r="E45" s="72">
        <f>VLOOKUP(Indicators_list[[#This Row],[Modelling line]],Financials!B:D,3,FALSE)</f>
        <v>-12371367</v>
      </c>
      <c r="F45" s="90">
        <v>2E-3</v>
      </c>
      <c r="G45" s="87" t="s">
        <v>251</v>
      </c>
      <c r="H45" s="72">
        <f>Indicators_list[[#This Row],[Indicator as a % of modelling line (2024)]]*Indicators_list[[#This Row],[2024 value for modelling line (THB thousands)]]</f>
        <v>-24742.734</v>
      </c>
      <c r="I45" s="71">
        <f>35%*-25%</f>
        <v>-8.7499999999999994E-2</v>
      </c>
      <c r="J45" s="87" t="s">
        <v>252</v>
      </c>
      <c r="K45" s="71">
        <v>-0.25</v>
      </c>
      <c r="L45" s="52">
        <f>Indicators_list[[#This Row],[2024 value for indicator (THB thousands)]]*(1+Indicators_list[[#This Row],[Assumed traceability-related % change in indicator (%)]])</f>
        <v>-22577.744774999999</v>
      </c>
      <c r="M45" s="52">
        <f>Indicators_list[[#This Row],[New value for indicator (THB thousands)]]-Indicators_list[[#This Row],[2024 value for indicator (THB thousands)]]</f>
        <v>2164.9892250000012</v>
      </c>
      <c r="N45" s="74">
        <f>Indicators_list[[#This Row],[New value for indicator (THB thousands)]]/Indicators_list[[#This Row],[2024 value for modelling line (THB thousands)]]</f>
        <v>1.825E-3</v>
      </c>
    </row>
    <row r="46" spans="2:16">
      <c r="B46" s="16" t="s">
        <v>35</v>
      </c>
      <c r="C46" s="24" t="s">
        <v>203</v>
      </c>
      <c r="D46" s="36" t="s">
        <v>223</v>
      </c>
      <c r="E46" s="72">
        <f>VLOOKUP(Indicators_list[[#This Row],[Modelling line]],Financials!B:D,3,FALSE)</f>
        <v>-7076039</v>
      </c>
      <c r="F46" s="90">
        <v>4.0000000000000001E-3</v>
      </c>
      <c r="G46" s="87" t="s">
        <v>251</v>
      </c>
      <c r="H46" s="72">
        <f>Indicators_list[[#This Row],[Indicator as a % of modelling line (2024)]]*Indicators_list[[#This Row],[2024 value for modelling line (THB thousands)]]</f>
        <v>-28304.155999999999</v>
      </c>
      <c r="I46" s="71">
        <f>65%*-25%</f>
        <v>-0.16250000000000001</v>
      </c>
      <c r="J46" s="87" t="s">
        <v>252</v>
      </c>
      <c r="K46" s="71">
        <v>-0.25</v>
      </c>
      <c r="L46" s="52">
        <f>Indicators_list[[#This Row],[2024 value for indicator (THB thousands)]]*(1+Indicators_list[[#This Row],[Assumed traceability-related % change in indicator (%)]])</f>
        <v>-23704.730650000001</v>
      </c>
      <c r="M46" s="52">
        <f>Indicators_list[[#This Row],[New value for indicator (THB thousands)]]-Indicators_list[[#This Row],[2024 value for indicator (THB thousands)]]</f>
        <v>4599.4253499999977</v>
      </c>
      <c r="N46" s="74">
        <f>Indicators_list[[#This Row],[New value for indicator (THB thousands)]]/Indicators_list[[#This Row],[2024 value for modelling line (THB thousands)]]</f>
        <v>3.3500000000000001E-3</v>
      </c>
    </row>
    <row r="47" spans="2:16">
      <c r="B47" s="16" t="s">
        <v>35</v>
      </c>
      <c r="C47" s="24" t="s">
        <v>225</v>
      </c>
      <c r="D47" s="36" t="s">
        <v>226</v>
      </c>
      <c r="E47" s="72">
        <f>VLOOKUP(Indicators_list[[#This Row],[Modelling line]],Financials!B:D,3,FALSE)</f>
        <v>-112809366</v>
      </c>
      <c r="F47" s="54">
        <f>SUMPRODUCT(F43:F46,E43:E46)/Indicators_list[[#This Row],[2024 value for modelling line (THB thousands)]]</f>
        <v>3.7977187638834884E-3</v>
      </c>
      <c r="G47" s="87" t="s">
        <v>248</v>
      </c>
      <c r="H47" s="72">
        <f>Indicators_list[[#This Row],[Indicator as a % of modelling line (2024)]]*Indicators_list[[#This Row],[2024 value for modelling line (THB thousands)]]</f>
        <v>-428418.24600000004</v>
      </c>
      <c r="I47" s="74">
        <f>Indicators_list[[#This Row],[New value for indicator (THB thousands)]]/Indicators_list[[#This Row],[2024 value for indicator (THB thousands)]]-1</f>
        <v>-4.4286693440689806E-2</v>
      </c>
      <c r="J47" s="87" t="s">
        <v>228</v>
      </c>
      <c r="K47" s="71">
        <v>-0.107</v>
      </c>
      <c r="L47" s="52">
        <f>SUM(L43:L46)</f>
        <v>-409445.01847499999</v>
      </c>
      <c r="M47" s="52">
        <f>Indicators_list[[#This Row],[New value for indicator (THB thousands)]]-Indicators_list[[#This Row],[2024 value for indicator (THB thousands)]]</f>
        <v>18973.227525000053</v>
      </c>
      <c r="N47" s="74">
        <f>Indicators_list[[#This Row],[New value for indicator (THB thousands)]]/Indicators_list[[#This Row],[2024 value for modelling line (THB thousands)]]</f>
        <v>3.6295303572134248E-3</v>
      </c>
      <c r="P47" s="43"/>
    </row>
    <row r="48" spans="2:16">
      <c r="B48" s="16" t="s">
        <v>115</v>
      </c>
      <c r="C48" s="24" t="s">
        <v>193</v>
      </c>
      <c r="D48" s="36" t="s">
        <v>218</v>
      </c>
      <c r="E48" s="72">
        <f>VLOOKUP(Indicators_list[[#This Row],[Modelling line]],Financials!B:D,3,FALSE)</f>
        <v>-56490581</v>
      </c>
      <c r="F48" s="90">
        <f>-1%*($E$8*$E$13)/Indicators_list[[#This Row],[2024 value for modelling line (THB thousands)]]</f>
        <v>1.2110407573963524E-2</v>
      </c>
      <c r="G48" s="87" t="s">
        <v>253</v>
      </c>
      <c r="H48" s="72">
        <f>Indicators_list[[#This Row],[Indicator as a % of modelling line (2024)]]*Indicators_list[[#This Row],[2024 value for modelling line (THB thousands)]]</f>
        <v>-684123.96</v>
      </c>
      <c r="I48" s="71">
        <f>15%*-5%</f>
        <v>-7.4999999999999997E-3</v>
      </c>
      <c r="J48" s="87" t="s">
        <v>254</v>
      </c>
      <c r="K48" s="71">
        <v>-0.109</v>
      </c>
      <c r="L48" s="52">
        <f>Indicators_list[[#This Row],[2024 value for indicator (THB thousands)]]*(1+Indicators_list[[#This Row],[Assumed traceability-related % change in indicator (%)]])</f>
        <v>-678993.03029999998</v>
      </c>
      <c r="M48" s="52">
        <f>Indicators_list[[#This Row],[New value for indicator (THB thousands)]]-Indicators_list[[#This Row],[2024 value for indicator (THB thousands)]]</f>
        <v>5130.9296999999788</v>
      </c>
      <c r="N48" s="74">
        <f>Indicators_list[[#This Row],[New value for indicator (THB thousands)]]/Indicators_list[[#This Row],[2024 value for modelling line (THB thousands)]]</f>
        <v>1.2019579517158797E-2</v>
      </c>
      <c r="P48" s="43"/>
    </row>
    <row r="49" spans="2:16">
      <c r="B49" s="16" t="s">
        <v>115</v>
      </c>
      <c r="C49" s="24" t="s">
        <v>197</v>
      </c>
      <c r="D49" s="36" t="s">
        <v>221</v>
      </c>
      <c r="E49" s="72">
        <f>VLOOKUP(Indicators_list[[#This Row],[Modelling line]],Financials!B:D,3,FALSE)</f>
        <v>-37352258</v>
      </c>
      <c r="F49" s="90">
        <f>F48</f>
        <v>1.2110407573963524E-2</v>
      </c>
      <c r="G49" s="87" t="s">
        <v>253</v>
      </c>
      <c r="H49" s="72">
        <f>Indicators_list[[#This Row],[Indicator as a % of modelling line (2024)]]*Indicators_list[[#This Row],[2024 value for modelling line (THB thousands)]]</f>
        <v>-452351.06818783964</v>
      </c>
      <c r="I49" s="71">
        <f>10%*-5%</f>
        <v>-5.000000000000001E-3</v>
      </c>
      <c r="J49" s="87" t="s">
        <v>254</v>
      </c>
      <c r="K49" s="71">
        <v>-0.109</v>
      </c>
      <c r="L49" s="52">
        <f>Indicators_list[[#This Row],[2024 value for indicator (THB thousands)]]*(1+Indicators_list[[#This Row],[Assumed traceability-related % change in indicator (%)]])</f>
        <v>-450089.31284690043</v>
      </c>
      <c r="M49" s="52">
        <f>Indicators_list[[#This Row],[New value for indicator (THB thousands)]]-Indicators_list[[#This Row],[2024 value for indicator (THB thousands)]]</f>
        <v>2261.7553409392131</v>
      </c>
      <c r="N49" s="74">
        <f>Indicators_list[[#This Row],[New value for indicator (THB thousands)]]/Indicators_list[[#This Row],[2024 value for modelling line (THB thousands)]]</f>
        <v>1.2049855536093706E-2</v>
      </c>
      <c r="P49" s="43"/>
    </row>
    <row r="50" spans="2:16">
      <c r="B50" s="16" t="s">
        <v>115</v>
      </c>
      <c r="C50" s="24" t="s">
        <v>200</v>
      </c>
      <c r="D50" s="36" t="s">
        <v>222</v>
      </c>
      <c r="E50" s="72">
        <f>VLOOKUP(Indicators_list[[#This Row],[Modelling line]],Financials!B:D,3,FALSE)</f>
        <v>-12371367</v>
      </c>
      <c r="F50" s="90">
        <f t="shared" ref="F50:F51" si="2">F49</f>
        <v>1.2110407573963524E-2</v>
      </c>
      <c r="G50" s="87" t="s">
        <v>253</v>
      </c>
      <c r="H50" s="72">
        <f>Indicators_list[[#This Row],[Indicator as a % of modelling line (2024)]]*Indicators_list[[#This Row],[2024 value for modelling line (THB thousands)]]</f>
        <v>-149822.29661708241</v>
      </c>
      <c r="I50" s="71">
        <f>35%*-5%</f>
        <v>-1.7499999999999998E-2</v>
      </c>
      <c r="J50" s="87" t="s">
        <v>254</v>
      </c>
      <c r="K50" s="71">
        <v>-0.109</v>
      </c>
      <c r="L50" s="52">
        <f>Indicators_list[[#This Row],[2024 value for indicator (THB thousands)]]*(1+Indicators_list[[#This Row],[Assumed traceability-related % change in indicator (%)]])</f>
        <v>-147200.40642628347</v>
      </c>
      <c r="M50" s="52">
        <f>Indicators_list[[#This Row],[New value for indicator (THB thousands)]]-Indicators_list[[#This Row],[2024 value for indicator (THB thousands)]]</f>
        <v>2621.8901907989348</v>
      </c>
      <c r="N50" s="74">
        <f>Indicators_list[[#This Row],[New value for indicator (THB thousands)]]/Indicators_list[[#This Row],[2024 value for modelling line (THB thousands)]]</f>
        <v>1.1898475441419164E-2</v>
      </c>
      <c r="P50" s="43"/>
    </row>
    <row r="51" spans="2:16">
      <c r="B51" s="16" t="s">
        <v>115</v>
      </c>
      <c r="C51" s="24" t="s">
        <v>203</v>
      </c>
      <c r="D51" s="36" t="s">
        <v>223</v>
      </c>
      <c r="E51" s="72">
        <f>VLOOKUP(Indicators_list[[#This Row],[Modelling line]],Financials!B:D,3,FALSE)</f>
        <v>-7076039</v>
      </c>
      <c r="F51" s="90">
        <f t="shared" si="2"/>
        <v>1.2110407573963524E-2</v>
      </c>
      <c r="G51" s="87" t="s">
        <v>253</v>
      </c>
      <c r="H51" s="72">
        <f>Indicators_list[[#This Row],[Indicator as a % of modelling line (2024)]]*Indicators_list[[#This Row],[2024 value for modelling line (THB thousands)]]</f>
        <v>-85693.716299261287</v>
      </c>
      <c r="I51" s="71">
        <f>65%*-5%</f>
        <v>-3.2500000000000001E-2</v>
      </c>
      <c r="J51" s="87" t="s">
        <v>254</v>
      </c>
      <c r="K51" s="71">
        <v>-0.109</v>
      </c>
      <c r="L51" s="52">
        <f>Indicators_list[[#This Row],[2024 value for indicator (THB thousands)]]*(1+Indicators_list[[#This Row],[Assumed traceability-related % change in indicator (%)]])</f>
        <v>-82908.670519535299</v>
      </c>
      <c r="M51" s="52">
        <f>Indicators_list[[#This Row],[New value for indicator (THB thousands)]]-Indicators_list[[#This Row],[2024 value for indicator (THB thousands)]]</f>
        <v>2785.0457797259878</v>
      </c>
      <c r="N51" s="74">
        <f>Indicators_list[[#This Row],[New value for indicator (THB thousands)]]/Indicators_list[[#This Row],[2024 value for modelling line (THB thousands)]]</f>
        <v>1.1716819327809712E-2</v>
      </c>
      <c r="P51" s="43"/>
    </row>
    <row r="52" spans="2:16">
      <c r="B52" s="16" t="s">
        <v>115</v>
      </c>
      <c r="C52" s="24" t="s">
        <v>225</v>
      </c>
      <c r="D52" s="36" t="s">
        <v>226</v>
      </c>
      <c r="E52" s="72">
        <f>VLOOKUP(Indicators_list[[#This Row],[Modelling line]],Financials!B:D,3,FALSE)</f>
        <v>-112809366</v>
      </c>
      <c r="F52" s="54">
        <f>SUMPRODUCT(F48:F51,E48:E51)/Indicators_list[[#This Row],[2024 value for modelling line (THB thousands)]]</f>
        <v>1.2162031307792148E-2</v>
      </c>
      <c r="G52" s="87" t="s">
        <v>248</v>
      </c>
      <c r="H52" s="72">
        <f>Indicators_list[[#This Row],[Indicator as a % of modelling line (2024)]]*Indicators_list[[#This Row],[2024 value for modelling line (THB thousands)]]</f>
        <v>-1371991.0411041831</v>
      </c>
      <c r="I52" s="74">
        <f>Indicators_list[[#This Row],[New value for indicator (THB thousands)]]/Indicators_list[[#This Row],[2024 value for indicator (THB thousands)]]-1</f>
        <v>-9.3292307515089323E-3</v>
      </c>
      <c r="J52" s="87" t="s">
        <v>228</v>
      </c>
      <c r="K52" s="71">
        <v>-0.109</v>
      </c>
      <c r="L52" s="52">
        <f>SUM(L48:L51)</f>
        <v>-1359191.4200927191</v>
      </c>
      <c r="M52" s="52">
        <f>Indicators_list[[#This Row],[New value for indicator (THB thousands)]]-Indicators_list[[#This Row],[2024 value for indicator (THB thousands)]]</f>
        <v>12799.621011463925</v>
      </c>
      <c r="N52" s="74">
        <f>Indicators_list[[#This Row],[New value for indicator (THB thousands)]]/Indicators_list[[#This Row],[2024 value for modelling line (THB thousands)]]</f>
        <v>1.2048568911314679E-2</v>
      </c>
      <c r="P52" s="43"/>
    </row>
    <row r="53" spans="2:16">
      <c r="B53" s="16" t="s">
        <v>120</v>
      </c>
      <c r="C53" s="24" t="s">
        <v>193</v>
      </c>
      <c r="D53" s="36" t="s">
        <v>218</v>
      </c>
      <c r="E53" s="72">
        <f>VLOOKUP(Indicators_list[[#This Row],[Modelling line]],Financials!B:D,3,FALSE)</f>
        <v>-56490581</v>
      </c>
      <c r="F53" s="90">
        <f>-0.2%*($E$8*$E$13)/Indicators_list[[#This Row],[2024 value for modelling line (THB thousands)]]</f>
        <v>2.4220815147927054E-3</v>
      </c>
      <c r="G53" s="87" t="s">
        <v>255</v>
      </c>
      <c r="H53" s="72">
        <f>Indicators_list[[#This Row],[Indicator as a % of modelling line (2024)]]*Indicators_list[[#This Row],[2024 value for modelling line (THB thousands)]]</f>
        <v>-136824.79200000002</v>
      </c>
      <c r="I53" s="71">
        <f>15%*-1%</f>
        <v>-1.5E-3</v>
      </c>
      <c r="J53" s="87" t="s">
        <v>256</v>
      </c>
      <c r="K53" s="71">
        <v>-0.157</v>
      </c>
      <c r="L53" s="52">
        <f>Indicators_list[[#This Row],[2024 value for indicator (THB thousands)]]*(1+Indicators_list[[#This Row],[Assumed traceability-related % change in indicator (%)]])</f>
        <v>-136619.55481200002</v>
      </c>
      <c r="M53" s="52">
        <f>Indicators_list[[#This Row],[New value for indicator (THB thousands)]]-Indicators_list[[#This Row],[2024 value for indicator (THB thousands)]]</f>
        <v>205.23718799999915</v>
      </c>
      <c r="N53" s="74">
        <f>Indicators_list[[#This Row],[New value for indicator (THB thousands)]]/Indicators_list[[#This Row],[2024 value for modelling line (THB thousands)]]</f>
        <v>2.4184483925205162E-3</v>
      </c>
      <c r="P53" s="43"/>
    </row>
    <row r="54" spans="2:16">
      <c r="B54" s="16" t="s">
        <v>120</v>
      </c>
      <c r="C54" s="24" t="s">
        <v>197</v>
      </c>
      <c r="D54" s="36" t="s">
        <v>221</v>
      </c>
      <c r="E54" s="72">
        <f>VLOOKUP(Indicators_list[[#This Row],[Modelling line]],Financials!B:D,3,FALSE)</f>
        <v>-37352258</v>
      </c>
      <c r="F54" s="90">
        <f>F53</f>
        <v>2.4220815147927054E-3</v>
      </c>
      <c r="G54" s="87" t="s">
        <v>255</v>
      </c>
      <c r="H54" s="72">
        <f>Indicators_list[[#This Row],[Indicator as a % of modelling line (2024)]]*Indicators_list[[#This Row],[2024 value for modelling line (THB thousands)]]</f>
        <v>-90470.213637567955</v>
      </c>
      <c r="I54" s="71">
        <f>10%*-1%</f>
        <v>-1E-3</v>
      </c>
      <c r="J54" s="87" t="s">
        <v>256</v>
      </c>
      <c r="K54" s="71">
        <v>-0.157</v>
      </c>
      <c r="L54" s="52">
        <f>Indicators_list[[#This Row],[2024 value for indicator (THB thousands)]]*(1+Indicators_list[[#This Row],[Assumed traceability-related % change in indicator (%)]])</f>
        <v>-90379.743423930384</v>
      </c>
      <c r="M54" s="52">
        <f>Indicators_list[[#This Row],[New value for indicator (THB thousands)]]-Indicators_list[[#This Row],[2024 value for indicator (THB thousands)]]</f>
        <v>90.470213637570851</v>
      </c>
      <c r="N54" s="74">
        <f>Indicators_list[[#This Row],[New value for indicator (THB thousands)]]/Indicators_list[[#This Row],[2024 value for modelling line (THB thousands)]]</f>
        <v>2.4196594332779129E-3</v>
      </c>
      <c r="P54" s="43"/>
    </row>
    <row r="55" spans="2:16">
      <c r="B55" s="16" t="s">
        <v>120</v>
      </c>
      <c r="C55" s="24" t="s">
        <v>200</v>
      </c>
      <c r="D55" s="36" t="s">
        <v>222</v>
      </c>
      <c r="E55" s="72">
        <f>VLOOKUP(Indicators_list[[#This Row],[Modelling line]],Financials!B:D,3,FALSE)</f>
        <v>-12371367</v>
      </c>
      <c r="F55" s="90">
        <f t="shared" ref="F55:F56" si="3">F54</f>
        <v>2.4220815147927054E-3</v>
      </c>
      <c r="G55" s="87" t="s">
        <v>255</v>
      </c>
      <c r="H55" s="72">
        <f>Indicators_list[[#This Row],[Indicator as a % of modelling line (2024)]]*Indicators_list[[#This Row],[2024 value for modelling line (THB thousands)]]</f>
        <v>-29964.459323416486</v>
      </c>
      <c r="I55" s="71">
        <f>35%*-1%</f>
        <v>-3.4999999999999996E-3</v>
      </c>
      <c r="J55" s="87" t="s">
        <v>256</v>
      </c>
      <c r="K55" s="71">
        <v>-0.157</v>
      </c>
      <c r="L55" s="52">
        <f>Indicators_list[[#This Row],[2024 value for indicator (THB thousands)]]*(1+Indicators_list[[#This Row],[Assumed traceability-related % change in indicator (%)]])</f>
        <v>-29859.583715784531</v>
      </c>
      <c r="M55" s="52">
        <f>Indicators_list[[#This Row],[New value for indicator (THB thousands)]]-Indicators_list[[#This Row],[2024 value for indicator (THB thousands)]]</f>
        <v>104.87560763195506</v>
      </c>
      <c r="N55" s="74">
        <f>Indicators_list[[#This Row],[New value for indicator (THB thousands)]]/Indicators_list[[#This Row],[2024 value for modelling line (THB thousands)]]</f>
        <v>2.4136042294909312E-3</v>
      </c>
      <c r="P55" s="43"/>
    </row>
    <row r="56" spans="2:16">
      <c r="B56" s="16" t="s">
        <v>120</v>
      </c>
      <c r="C56" s="24" t="s">
        <v>203</v>
      </c>
      <c r="D56" s="36" t="s">
        <v>223</v>
      </c>
      <c r="E56" s="72">
        <f>VLOOKUP(Indicators_list[[#This Row],[Modelling line]],Financials!B:D,3,FALSE)</f>
        <v>-7076039</v>
      </c>
      <c r="F56" s="90">
        <f t="shared" si="3"/>
        <v>2.4220815147927054E-3</v>
      </c>
      <c r="G56" s="87" t="s">
        <v>255</v>
      </c>
      <c r="H56" s="72">
        <f>Indicators_list[[#This Row],[Indicator as a % of modelling line (2024)]]*Indicators_list[[#This Row],[2024 value for modelling line (THB thousands)]]</f>
        <v>-17138.743259852261</v>
      </c>
      <c r="I56" s="71">
        <f>65%*-1%</f>
        <v>-6.5000000000000006E-3</v>
      </c>
      <c r="J56" s="87" t="s">
        <v>256</v>
      </c>
      <c r="K56" s="71">
        <v>-0.157</v>
      </c>
      <c r="L56" s="52">
        <f>Indicators_list[[#This Row],[2024 value for indicator (THB thousands)]]*(1+Indicators_list[[#This Row],[Assumed traceability-related % change in indicator (%)]])</f>
        <v>-17027.341428663221</v>
      </c>
      <c r="M56" s="52">
        <f>Indicators_list[[#This Row],[New value for indicator (THB thousands)]]-Indicators_list[[#This Row],[2024 value for indicator (THB thousands)]]</f>
        <v>111.40183118903951</v>
      </c>
      <c r="N56" s="74">
        <f>Indicators_list[[#This Row],[New value for indicator (THB thousands)]]/Indicators_list[[#This Row],[2024 value for modelling line (THB thousands)]]</f>
        <v>2.4063379849465528E-3</v>
      </c>
      <c r="P56" s="43"/>
    </row>
    <row r="57" spans="2:16">
      <c r="B57" s="16" t="s">
        <v>120</v>
      </c>
      <c r="C57" s="24" t="s">
        <v>225</v>
      </c>
      <c r="D57" s="36" t="s">
        <v>226</v>
      </c>
      <c r="E57" s="72">
        <f>VLOOKUP(Indicators_list[[#This Row],[Modelling line]],Financials!B:D,3,FALSE)</f>
        <v>-112809366</v>
      </c>
      <c r="F57" s="54">
        <f>SUMPRODUCT(F53:F56,E53:E56)/Indicators_list[[#This Row],[2024 value for modelling line (THB thousands)]]</f>
        <v>2.4324062615584305E-3</v>
      </c>
      <c r="G57" s="87" t="s">
        <v>248</v>
      </c>
      <c r="H57" s="72">
        <f>Indicators_list[[#This Row],[Indicator as a % of modelling line (2024)]]*Indicators_list[[#This Row],[2024 value for modelling line (THB thousands)]]</f>
        <v>-274398.20822083671</v>
      </c>
      <c r="I57" s="74">
        <f>Indicators_list[[#This Row],[New value for indicator (THB thousands)]]/Indicators_list[[#This Row],[2024 value for indicator (THB thousands)]]-1</f>
        <v>-1.8658461503017199E-3</v>
      </c>
      <c r="J57" s="87" t="s">
        <v>228</v>
      </c>
      <c r="K57" s="71">
        <v>-0.157</v>
      </c>
      <c r="L57" s="52">
        <f>SUM(L53:L56)</f>
        <v>-273886.22338037816</v>
      </c>
      <c r="M57" s="52">
        <f>Indicators_list[[#This Row],[New value for indicator (THB thousands)]]-Indicators_list[[#This Row],[2024 value for indicator (THB thousands)]]</f>
        <v>511.98484045855002</v>
      </c>
      <c r="N57" s="74">
        <f>Indicators_list[[#This Row],[New value for indicator (THB thousands)]]/Indicators_list[[#This Row],[2024 value for modelling line (THB thousands)]]</f>
        <v>2.4278677656993318E-3</v>
      </c>
      <c r="P57" s="43"/>
    </row>
    <row r="58" spans="2:16">
      <c r="B58" s="24" t="s">
        <v>38</v>
      </c>
      <c r="C58" s="24" t="s">
        <v>193</v>
      </c>
      <c r="D58" s="36" t="s">
        <v>218</v>
      </c>
      <c r="E58" s="72">
        <f>VLOOKUP(Indicators_list[[#This Row],[Modelling line]],Financials!B:D,3,FALSE)</f>
        <v>-56490581</v>
      </c>
      <c r="F58" s="90">
        <v>5.4999999999999997E-3</v>
      </c>
      <c r="G58" s="87" t="s">
        <v>257</v>
      </c>
      <c r="H58" s="72">
        <f>Indicators_list[[#This Row],[Indicator as a % of modelling line (2024)]]*Indicators_list[[#This Row],[2024 value for modelling line (THB thousands)]]</f>
        <v>-310698.19549999997</v>
      </c>
      <c r="I58" s="71">
        <f>I28</f>
        <v>-1.5E-3</v>
      </c>
      <c r="J58" s="87" t="s">
        <v>258</v>
      </c>
      <c r="K58" s="71">
        <v>-7.0000000000000001E-3</v>
      </c>
      <c r="L58" s="52">
        <f>Indicators_list[[#This Row],[2024 value for indicator (THB thousands)]]*(1+Indicators_list[[#This Row],[Assumed traceability-related % change in indicator (%)]])</f>
        <v>-310232.14820674999</v>
      </c>
      <c r="M58" s="52">
        <f>Indicators_list[[#This Row],[New value for indicator (THB thousands)]]-Indicators_list[[#This Row],[2024 value for indicator (THB thousands)]]</f>
        <v>466.04729324998334</v>
      </c>
      <c r="N58" s="74">
        <f>Indicators_list[[#This Row],[New value for indicator (THB thousands)]]/Indicators_list[[#This Row],[2024 value for modelling line (THB thousands)]]</f>
        <v>5.4917500000000001E-3</v>
      </c>
      <c r="P58" s="43"/>
    </row>
    <row r="59" spans="2:16">
      <c r="B59" s="24" t="s">
        <v>38</v>
      </c>
      <c r="C59" s="24" t="s">
        <v>197</v>
      </c>
      <c r="D59" s="36" t="s">
        <v>221</v>
      </c>
      <c r="E59" s="72">
        <f>VLOOKUP(Indicators_list[[#This Row],[Modelling line]],Financials!B:D,3,FALSE)</f>
        <v>-37352258</v>
      </c>
      <c r="F59" s="90">
        <v>9.4999999999999998E-3</v>
      </c>
      <c r="G59" s="87" t="s">
        <v>259</v>
      </c>
      <c r="H59" s="72">
        <f>Indicators_list[[#This Row],[Indicator as a % of modelling line (2024)]]*Indicators_list[[#This Row],[2024 value for modelling line (THB thousands)]]</f>
        <v>-354846.451</v>
      </c>
      <c r="I59" s="71">
        <f>I29</f>
        <v>-1E-3</v>
      </c>
      <c r="J59" s="87" t="s">
        <v>258</v>
      </c>
      <c r="K59" s="71">
        <v>-7.0000000000000001E-3</v>
      </c>
      <c r="L59" s="52">
        <f>Indicators_list[[#This Row],[2024 value for indicator (THB thousands)]]*(1+Indicators_list[[#This Row],[Assumed traceability-related % change in indicator (%)]])</f>
        <v>-354491.60454899998</v>
      </c>
      <c r="M59" s="52">
        <f>Indicators_list[[#This Row],[New value for indicator (THB thousands)]]-Indicators_list[[#This Row],[2024 value for indicator (THB thousands)]]</f>
        <v>354.84645100001944</v>
      </c>
      <c r="N59" s="74">
        <f>Indicators_list[[#This Row],[New value for indicator (THB thousands)]]/Indicators_list[[#This Row],[2024 value for modelling line (THB thousands)]]</f>
        <v>9.4904999999999989E-3</v>
      </c>
      <c r="P59" s="43"/>
    </row>
    <row r="60" spans="2:16">
      <c r="B60" s="24" t="s">
        <v>38</v>
      </c>
      <c r="C60" s="24" t="s">
        <v>200</v>
      </c>
      <c r="D60" s="36" t="s">
        <v>222</v>
      </c>
      <c r="E60" s="72">
        <f>VLOOKUP(Indicators_list[[#This Row],[Modelling line]],Financials!B:D,3,FALSE)</f>
        <v>-12371367</v>
      </c>
      <c r="F60" s="90">
        <v>5.0000000000000001E-3</v>
      </c>
      <c r="G60" s="87" t="s">
        <v>260</v>
      </c>
      <c r="H60" s="72">
        <f>Indicators_list[[#This Row],[Indicator as a % of modelling line (2024)]]*Indicators_list[[#This Row],[2024 value for modelling line (THB thousands)]]</f>
        <v>-61856.834999999999</v>
      </c>
      <c r="I60" s="71">
        <f t="shared" ref="I60:I61" si="4">I30</f>
        <v>-3.4999999999999996E-3</v>
      </c>
      <c r="J60" s="87" t="s">
        <v>258</v>
      </c>
      <c r="K60" s="71">
        <v>-7.0000000000000001E-3</v>
      </c>
      <c r="L60" s="52">
        <f>Indicators_list[[#This Row],[2024 value for indicator (THB thousands)]]*(1+Indicators_list[[#This Row],[Assumed traceability-related % change in indicator (%)]])</f>
        <v>-61640.336077500004</v>
      </c>
      <c r="M60" s="52">
        <f>Indicators_list[[#This Row],[New value for indicator (THB thousands)]]-Indicators_list[[#This Row],[2024 value for indicator (THB thousands)]]</f>
        <v>216.49892249999539</v>
      </c>
      <c r="N60" s="74">
        <f>Indicators_list[[#This Row],[New value for indicator (THB thousands)]]/Indicators_list[[#This Row],[2024 value for modelling line (THB thousands)]]</f>
        <v>4.9824999999999999E-3</v>
      </c>
      <c r="P60" s="43"/>
    </row>
    <row r="61" spans="2:16">
      <c r="B61" s="24" t="s">
        <v>38</v>
      </c>
      <c r="C61" s="24" t="s">
        <v>203</v>
      </c>
      <c r="D61" s="36" t="s">
        <v>223</v>
      </c>
      <c r="E61" s="72">
        <f>VLOOKUP(Indicators_list[[#This Row],[Modelling line]],Financials!B:D,3,FALSE)</f>
        <v>-7076039</v>
      </c>
      <c r="F61" s="90">
        <f>Indicators_list[[#This Row],[2024 value for indicator (THB thousands)]]/Indicators_list[[#This Row],[2024 value for modelling line (THB thousands)]]</f>
        <v>7.4333279536757824E-3</v>
      </c>
      <c r="G61" s="87" t="s">
        <v>261</v>
      </c>
      <c r="H61" s="72">
        <f>H62-H58-H59-H60</f>
        <v>-52598.518500000027</v>
      </c>
      <c r="I61" s="71">
        <f t="shared" si="4"/>
        <v>-6.5000000000000006E-3</v>
      </c>
      <c r="J61" s="87" t="s">
        <v>258</v>
      </c>
      <c r="K61" s="71">
        <v>-7.0000000000000001E-3</v>
      </c>
      <c r="L61" s="52">
        <f>Indicators_list[[#This Row],[2024 value for indicator (THB thousands)]]*(1+Indicators_list[[#This Row],[Assumed traceability-related % change in indicator (%)]])</f>
        <v>-52256.628129750032</v>
      </c>
      <c r="M61" s="52">
        <f>Indicators_list[[#This Row],[New value for indicator (THB thousands)]]-Indicators_list[[#This Row],[2024 value for indicator (THB thousands)]]</f>
        <v>341.89037024999561</v>
      </c>
      <c r="N61" s="74">
        <f>Indicators_list[[#This Row],[New value for indicator (THB thousands)]]/Indicators_list[[#This Row],[2024 value for modelling line (THB thousands)]]</f>
        <v>7.3850113219768899E-3</v>
      </c>
      <c r="P61" s="43"/>
    </row>
    <row r="62" spans="2:16">
      <c r="B62" s="24" t="s">
        <v>38</v>
      </c>
      <c r="C62" s="24" t="s">
        <v>225</v>
      </c>
      <c r="D62" s="36" t="s">
        <v>226</v>
      </c>
      <c r="E62" s="72">
        <f>VLOOKUP(Indicators_list[[#This Row],[Modelling line]],Financials!B:D,3,FALSE)</f>
        <v>-112809366</v>
      </c>
      <c r="F62" s="54">
        <f>Indicators_list[[#This Row],[2024 value for indicator (THB thousands)]]/Indicators_list[[#This Row],[2024 value for modelling line (THB thousands)]]</f>
        <v>6.9143195078323547E-3</v>
      </c>
      <c r="G62" s="87" t="s">
        <v>262</v>
      </c>
      <c r="H62" s="50">
        <f>-780000</f>
        <v>-780000</v>
      </c>
      <c r="I62" s="74">
        <f>Indicators_list[[#This Row],[New value for indicator (THB thousands)]]/Indicators_list[[#This Row],[2024 value for indicator (THB thousands)]]-1</f>
        <v>-1.7683115858974086E-3</v>
      </c>
      <c r="J62" s="87" t="s">
        <v>228</v>
      </c>
      <c r="K62" s="71">
        <v>-7.0000000000000001E-3</v>
      </c>
      <c r="L62" s="52">
        <f>SUM(L58:L61)</f>
        <v>-778620.71696300001</v>
      </c>
      <c r="M62" s="52">
        <f>Indicators_list[[#This Row],[New value for indicator (THB thousands)]]-Indicators_list[[#This Row],[2024 value for indicator (THB thousands)]]</f>
        <v>1379.2830369999865</v>
      </c>
      <c r="N62" s="74">
        <f>Indicators_list[[#This Row],[New value for indicator (THB thousands)]]/Indicators_list[[#This Row],[2024 value for modelling line (THB thousands)]]</f>
        <v>6.9020928365380587E-3</v>
      </c>
      <c r="P62" s="43"/>
    </row>
    <row r="63" spans="2:16">
      <c r="B63" s="24" t="s">
        <v>263</v>
      </c>
      <c r="C63" s="24" t="s">
        <v>193</v>
      </c>
      <c r="D63" s="36" t="s">
        <v>218</v>
      </c>
      <c r="E63" s="72">
        <f>VLOOKUP(Indicators_list[[#This Row],[Modelling line]],Financials!B:D,3,FALSE)</f>
        <v>-56490581</v>
      </c>
      <c r="F63" s="54">
        <f>1-SUMIF($D$7:$D$62,Indicators_list[[#This Row],[Modelling line]],$F$7:$F$62)</f>
        <v>0.13915094977514919</v>
      </c>
      <c r="G63" s="87" t="s">
        <v>241</v>
      </c>
      <c r="H63" s="72">
        <f>Indicators_list[[#This Row],[Indicator as a % of modelling line (2024)]]*Indicators_list[[#This Row],[2024 value for modelling line (THB thousands)]]</f>
        <v>-7860717.9994999971</v>
      </c>
      <c r="I63" s="71">
        <v>0</v>
      </c>
      <c r="J63" s="87" t="s">
        <v>264</v>
      </c>
      <c r="K63" s="71">
        <v>0</v>
      </c>
      <c r="L63" s="52">
        <f>Indicators_list[[#This Row],[2024 value for indicator (THB thousands)]]*(1+Indicators_list[[#This Row],[Assumed traceability-related % change in indicator (%)]])</f>
        <v>-7860717.9994999971</v>
      </c>
      <c r="M63" s="52">
        <f>Indicators_list[[#This Row],[New value for indicator (THB thousands)]]-Indicators_list[[#This Row],[2024 value for indicator (THB thousands)]]</f>
        <v>0</v>
      </c>
      <c r="N63" s="74">
        <f>Indicators_list[[#This Row],[New value for indicator (THB thousands)]]/Indicators_list[[#This Row],[2024 value for modelling line (THB thousands)]]</f>
        <v>0.13915094977514919</v>
      </c>
      <c r="P63" s="43"/>
    </row>
    <row r="64" spans="2:16">
      <c r="B64" s="24" t="s">
        <v>263</v>
      </c>
      <c r="C64" s="24" t="s">
        <v>197</v>
      </c>
      <c r="D64" s="36" t="s">
        <v>221</v>
      </c>
      <c r="E64" s="72">
        <f>VLOOKUP(Indicators_list[[#This Row],[Modelling line]],Financials!B:D,3,FALSE)</f>
        <v>-37352258</v>
      </c>
      <c r="F64" s="54">
        <f>1-SUMIF($D$7:$D$63,Indicators_list[[#This Row],[Modelling line]],$F$7:$F$63)</f>
        <v>2.0150949775149307E-2</v>
      </c>
      <c r="G64" s="87" t="s">
        <v>241</v>
      </c>
      <c r="H64" s="72">
        <f>Indicators_list[[#This Row],[Indicator as a % of modelling line (2024)]]*Indicators_list[[#This Row],[2024 value for modelling line (THB thousands)]]</f>
        <v>-752683.47494641889</v>
      </c>
      <c r="I64" s="71">
        <v>0</v>
      </c>
      <c r="J64" s="87" t="s">
        <v>264</v>
      </c>
      <c r="K64" s="71">
        <v>0</v>
      </c>
      <c r="L64" s="52">
        <f>Indicators_list[[#This Row],[2024 value for indicator (THB thousands)]]*(1+Indicators_list[[#This Row],[Assumed traceability-related % change in indicator (%)]])</f>
        <v>-752683.47494641889</v>
      </c>
      <c r="M64" s="52">
        <f>Indicators_list[[#This Row],[New value for indicator (THB thousands)]]-Indicators_list[[#This Row],[2024 value for indicator (THB thousands)]]</f>
        <v>0</v>
      </c>
      <c r="N64" s="74">
        <f>Indicators_list[[#This Row],[New value for indicator (THB thousands)]]/Indicators_list[[#This Row],[2024 value for modelling line (THB thousands)]]</f>
        <v>2.0150949775149307E-2</v>
      </c>
      <c r="P64" s="43"/>
    </row>
    <row r="65" spans="1:16">
      <c r="B65" s="24" t="s">
        <v>263</v>
      </c>
      <c r="C65" s="24" t="s">
        <v>200</v>
      </c>
      <c r="D65" s="36" t="s">
        <v>222</v>
      </c>
      <c r="E65" s="72">
        <f>VLOOKUP(Indicators_list[[#This Row],[Modelling line]],Financials!B:D,3,FALSE)</f>
        <v>-12371367</v>
      </c>
      <c r="F65" s="54">
        <f>1-SUMIF($D$7:$D$64,Indicators_list[[#This Row],[Modelling line]],$F$7:$F$64)</f>
        <v>1.6650949775149138E-2</v>
      </c>
      <c r="G65" s="87" t="s">
        <v>241</v>
      </c>
      <c r="H65" s="72">
        <f>Indicators_list[[#This Row],[Indicator as a % of modelling line (2024)]]*Indicators_list[[#This Row],[2024 value for modelling line (THB thousands)]]</f>
        <v>-205995.01056693745</v>
      </c>
      <c r="I65" s="71">
        <v>0</v>
      </c>
      <c r="J65" s="87" t="s">
        <v>264</v>
      </c>
      <c r="K65" s="71">
        <v>0</v>
      </c>
      <c r="L65" s="52">
        <f>Indicators_list[[#This Row],[2024 value for indicator (THB thousands)]]*(1+Indicators_list[[#This Row],[Assumed traceability-related % change in indicator (%)]])</f>
        <v>-205995.01056693745</v>
      </c>
      <c r="M65" s="52">
        <f>Indicators_list[[#This Row],[New value for indicator (THB thousands)]]-Indicators_list[[#This Row],[2024 value for indicator (THB thousands)]]</f>
        <v>0</v>
      </c>
      <c r="N65" s="74">
        <f>Indicators_list[[#This Row],[New value for indicator (THB thousands)]]/Indicators_list[[#This Row],[2024 value for modelling line (THB thousands)]]</f>
        <v>1.6650949775149138E-2</v>
      </c>
      <c r="P65" s="43"/>
    </row>
    <row r="66" spans="1:16">
      <c r="B66" s="24" t="s">
        <v>263</v>
      </c>
      <c r="C66" s="24" t="s">
        <v>203</v>
      </c>
      <c r="D66" s="36" t="s">
        <v>223</v>
      </c>
      <c r="E66" s="72">
        <f>VLOOKUP(Indicators_list[[#This Row],[Modelling line]],Financials!B:D,3,FALSE)</f>
        <v>-7076039</v>
      </c>
      <c r="F66" s="54">
        <f>1-SUMIF($D$7:$D$65,Indicators_list[[#This Row],[Modelling line]],$F$7:$F$65)</f>
        <v>0.13227900008691484</v>
      </c>
      <c r="G66" s="87" t="s">
        <v>241</v>
      </c>
      <c r="H66" s="72">
        <f>Indicators_list[[#This Row],[Indicator as a % of modelling line (2024)]]*Indicators_list[[#This Row],[2024 value for modelling line (THB thousands)]]</f>
        <v>-936011.36349601287</v>
      </c>
      <c r="I66" s="71">
        <v>0</v>
      </c>
      <c r="J66" s="87" t="s">
        <v>264</v>
      </c>
      <c r="K66" s="71">
        <v>0</v>
      </c>
      <c r="L66" s="52">
        <f>Indicators_list[[#This Row],[2024 value for indicator (THB thousands)]]*(1+Indicators_list[[#This Row],[Assumed traceability-related % change in indicator (%)]])</f>
        <v>-936011.36349601287</v>
      </c>
      <c r="M66" s="52">
        <f>Indicators_list[[#This Row],[New value for indicator (THB thousands)]]-Indicators_list[[#This Row],[2024 value for indicator (THB thousands)]]</f>
        <v>0</v>
      </c>
      <c r="N66" s="74">
        <f>Indicators_list[[#This Row],[New value for indicator (THB thousands)]]/Indicators_list[[#This Row],[2024 value for modelling line (THB thousands)]]</f>
        <v>0.13227900008691484</v>
      </c>
      <c r="P66" s="43"/>
    </row>
    <row r="67" spans="1:16">
      <c r="B67" s="24" t="s">
        <v>263</v>
      </c>
      <c r="C67" s="24" t="s">
        <v>225</v>
      </c>
      <c r="D67" s="36" t="s">
        <v>226</v>
      </c>
      <c r="E67" s="72">
        <f>VLOOKUP(Indicators_list[[#This Row],[Modelling line]],Financials!B:D,3,FALSE)</f>
        <v>-112809366</v>
      </c>
      <c r="F67" s="54">
        <f>Indicators_list[[#This Row],[2024 value for indicator (THB thousands)]]/Indicators_list[[#This Row],[2024 value for modelling line (THB thousands)]]</f>
        <v>8.647693178693483E-2</v>
      </c>
      <c r="G67" s="87" t="s">
        <v>241</v>
      </c>
      <c r="H67" s="72">
        <f>SUM(H63:H66)</f>
        <v>-9755407.8485093657</v>
      </c>
      <c r="I67" s="74">
        <f>Indicators_list[[#This Row],[New value for indicator (THB thousands)]]/Indicators_list[[#This Row],[2024 value for indicator (THB thousands)]]-1</f>
        <v>0</v>
      </c>
      <c r="J67" s="87" t="s">
        <v>228</v>
      </c>
      <c r="K67" s="71">
        <v>0</v>
      </c>
      <c r="L67" s="52">
        <f>SUM(L63:L66)</f>
        <v>-9755407.8485093657</v>
      </c>
      <c r="M67" s="52">
        <f>Indicators_list[[#This Row],[New value for indicator (THB thousands)]]-Indicators_list[[#This Row],[2024 value for indicator (THB thousands)]]</f>
        <v>0</v>
      </c>
      <c r="N67" s="74">
        <f>Indicators_list[[#This Row],[New value for indicator (THB thousands)]]/Indicators_list[[#This Row],[2024 value for modelling line (THB thousands)]]</f>
        <v>8.647693178693483E-2</v>
      </c>
      <c r="P67" s="43"/>
    </row>
    <row r="68" spans="1:16">
      <c r="A68" s="101" t="s">
        <v>265</v>
      </c>
      <c r="B68" s="16" t="s">
        <v>42</v>
      </c>
      <c r="C68" s="24" t="s">
        <v>206</v>
      </c>
      <c r="D68" s="32" t="s">
        <v>105</v>
      </c>
      <c r="E68" s="72">
        <f>VLOOKUP(Indicators_list[[#This Row],[Modelling line]],Financials!B:D,3,FALSE)</f>
        <v>-8896519</v>
      </c>
      <c r="F68" s="90">
        <v>1E-3</v>
      </c>
      <c r="G68" s="87" t="s">
        <v>266</v>
      </c>
      <c r="H68" s="72">
        <f>Indicators_list[[#This Row],[Indicator as a % of modelling line (2024)]]*Indicators_list[[#This Row],[2024 value for modelling line (THB thousands)]]</f>
        <v>-8896.5190000000002</v>
      </c>
      <c r="I68" s="74">
        <f>26%*-5%</f>
        <v>-1.3000000000000001E-2</v>
      </c>
      <c r="J68" s="87" t="s">
        <v>267</v>
      </c>
      <c r="K68" s="71">
        <v>-6.4000000000000001E-2</v>
      </c>
      <c r="L68" s="52">
        <f>Indicators_list[[#This Row],[2024 value for indicator (THB thousands)]]*(1+Indicators_list[[#This Row],[Assumed traceability-related % change in indicator (%)]])</f>
        <v>-8780.8642529999997</v>
      </c>
      <c r="M68" s="52">
        <f>Indicators_list[[#This Row],[New value for indicator (THB thousands)]]-Indicators_list[[#This Row],[2024 value for indicator (THB thousands)]]</f>
        <v>115.6547470000005</v>
      </c>
      <c r="N68" s="74">
        <f>Indicators_list[[#This Row],[New value for indicator (THB thousands)]]/Indicators_list[[#This Row],[2024 value for modelling line (THB thousands)]]</f>
        <v>9.8700000000000003E-4</v>
      </c>
      <c r="P68" s="43"/>
    </row>
    <row r="69" spans="1:16">
      <c r="B69" s="24" t="s">
        <v>43</v>
      </c>
      <c r="C69" s="24" t="s">
        <v>206</v>
      </c>
      <c r="D69" s="32" t="s">
        <v>105</v>
      </c>
      <c r="E69" s="72">
        <f>VLOOKUP(Indicators_list[[#This Row],[Modelling line]],Financials!B:D,3,FALSE)</f>
        <v>-8896519</v>
      </c>
      <c r="F69" s="90">
        <f>-0.05%*Financials!D241/Financials!D287</f>
        <v>7.7801811584958126E-3</v>
      </c>
      <c r="G69" s="87" t="s">
        <v>268</v>
      </c>
      <c r="H69" s="72">
        <f>Indicators_list[[#This Row],[Indicator as a % of modelling line (2024)]]*Indicators_list[[#This Row],[2024 value for modelling line (THB thousands)]]</f>
        <v>-69216.529500000004</v>
      </c>
      <c r="I69" s="74">
        <f>26%*-10%</f>
        <v>-2.6000000000000002E-2</v>
      </c>
      <c r="J69" s="87" t="s">
        <v>269</v>
      </c>
      <c r="K69" s="71">
        <v>-0.02</v>
      </c>
      <c r="L69" s="52">
        <f>Indicators_list[[#This Row],[2024 value for indicator (THB thousands)]]*(1+Indicators_list[[#This Row],[Assumed traceability-related % change in indicator (%)]])</f>
        <v>-67416.899732999998</v>
      </c>
      <c r="M69" s="52">
        <f>Indicators_list[[#This Row],[New value for indicator (THB thousands)]]-Indicators_list[[#This Row],[2024 value for indicator (THB thousands)]]</f>
        <v>1799.6297670000058</v>
      </c>
      <c r="N69" s="74">
        <f>Indicators_list[[#This Row],[New value for indicator (THB thousands)]]/Indicators_list[[#This Row],[2024 value for modelling line (THB thousands)]]</f>
        <v>7.5778964483749203E-3</v>
      </c>
    </row>
    <row r="70" spans="1:16">
      <c r="B70" s="16" t="s">
        <v>44</v>
      </c>
      <c r="C70" s="24" t="s">
        <v>206</v>
      </c>
      <c r="D70" s="32" t="s">
        <v>105</v>
      </c>
      <c r="E70" s="72">
        <f>VLOOKUP(Indicators_list[[#This Row],[Modelling line]],Financials!B:D,3,FALSE)</f>
        <v>-8896519</v>
      </c>
      <c r="F70" s="90">
        <f>(9*0.02%+1%)/10</f>
        <v>1.1800000000000001E-3</v>
      </c>
      <c r="G70" s="87" t="s">
        <v>270</v>
      </c>
      <c r="H70" s="72">
        <f>Indicators_list[[#This Row],[Indicator as a % of modelling line (2024)]]*Indicators_list[[#This Row],[2024 value for modelling line (THB thousands)]]</f>
        <v>-10497.89242</v>
      </c>
      <c r="I70" s="74">
        <f>26%*-30%</f>
        <v>-7.8E-2</v>
      </c>
      <c r="J70" s="87" t="s">
        <v>271</v>
      </c>
      <c r="K70" s="71">
        <v>-7.0999999999999994E-2</v>
      </c>
      <c r="L70" s="52">
        <f>Indicators_list[[#This Row],[2024 value for indicator (THB thousands)]]*(1+Indicators_list[[#This Row],[Assumed traceability-related % change in indicator (%)]])</f>
        <v>-9679.0568112399997</v>
      </c>
      <c r="M70" s="52">
        <f>Indicators_list[[#This Row],[New value for indicator (THB thousands)]]-Indicators_list[[#This Row],[2024 value for indicator (THB thousands)]]</f>
        <v>818.83560876000047</v>
      </c>
      <c r="N70" s="74">
        <f>Indicators_list[[#This Row],[New value for indicator (THB thousands)]]/Indicators_list[[#This Row],[2024 value for modelling line (THB thousands)]]</f>
        <v>1.08796E-3</v>
      </c>
    </row>
    <row r="71" spans="1:16">
      <c r="B71" s="24" t="s">
        <v>272</v>
      </c>
      <c r="C71" s="24" t="s">
        <v>206</v>
      </c>
      <c r="D71" s="32" t="s">
        <v>105</v>
      </c>
      <c r="E71" s="72">
        <f>VLOOKUP(Indicators_list[[#This Row],[Modelling line]],Financials!B:D,3,FALSE)</f>
        <v>-8896519</v>
      </c>
      <c r="F71" s="54">
        <f>1-F68-F69-F70</f>
        <v>0.99003981884150427</v>
      </c>
      <c r="G71" s="87" t="s">
        <v>241</v>
      </c>
      <c r="H71" s="72">
        <f>Indicators_list[[#This Row],[Indicator as a % of modelling line (2024)]]*Indicators_list[[#This Row],[2024 value for modelling line (THB thousands)]]</f>
        <v>-8807908.059080001</v>
      </c>
      <c r="I71" s="74">
        <f>Indicators_list[[#This Row],[Change in indicator value (THB thousands)]]/Indicators_list[[#This Row],[2024 value for indicator (THB thousands)]]</f>
        <v>-7.9474035753401818E-4</v>
      </c>
      <c r="J71" s="87" t="s">
        <v>273</v>
      </c>
      <c r="K71" s="71">
        <v>0</v>
      </c>
      <c r="L71" s="52">
        <f>Indicators_list[[#This Row],[2024 value for modelling line (THB thousands)]]+Indicators_list[[#This Row],[Change in indicator value (THB thousands)]]</f>
        <v>-8889519</v>
      </c>
      <c r="M71" s="72">
        <f>F81+F86</f>
        <v>7000</v>
      </c>
      <c r="N71" s="74">
        <f>Indicators_list[[#This Row],[New value for indicator (THB thousands)]]/Indicators_list[[#This Row],[2024 value for modelling line (THB thousands)]]</f>
        <v>0.999213175400401</v>
      </c>
    </row>
    <row r="72" spans="1:16">
      <c r="A72" s="101" t="s">
        <v>274</v>
      </c>
      <c r="B72" s="24" t="s">
        <v>149</v>
      </c>
      <c r="C72" s="24" t="s">
        <v>206</v>
      </c>
      <c r="D72" s="32" t="s">
        <v>150</v>
      </c>
      <c r="E72" s="72">
        <f>VLOOKUP(Indicators_list[[#This Row],[Modelling line]],Financials!B:D,3,FALSE)</f>
        <v>-3556779</v>
      </c>
      <c r="F72" s="90">
        <v>1</v>
      </c>
      <c r="G72" s="87" t="s">
        <v>195</v>
      </c>
      <c r="H72" s="72">
        <f>Indicators_list[[#This Row],[Indicator as a % of modelling line (2024)]]*Indicators_list[[#This Row],[2024 value for modelling line (THB thousands)]]</f>
        <v>-3556779</v>
      </c>
      <c r="I72" s="74">
        <f>Indicators_list[[#This Row],[Change in indicator value (THB thousands)]]/Indicators_list[[#This Row],[2024 value for indicator (THB thousands)]]</f>
        <v>3.0013110176370251E-3</v>
      </c>
      <c r="J72" s="87" t="s">
        <v>275</v>
      </c>
      <c r="K72" s="71">
        <v>-0.01</v>
      </c>
      <c r="L72" s="52">
        <f>Indicators_list[[#This Row],[2024 value for modelling line (THB thousands)]]+Indicators_list[[#This Row],[Change in indicator value (THB thousands)]]</f>
        <v>-3567454</v>
      </c>
      <c r="M72" s="72">
        <f>-F88</f>
        <v>-10675</v>
      </c>
      <c r="N72" s="74">
        <f>Indicators_list[[#This Row],[New value for indicator (THB thousands)]]/Indicators_list[[#This Row],[2024 value for modelling line (THB thousands)]]</f>
        <v>1.003001311017637</v>
      </c>
    </row>
    <row r="77" spans="1:16">
      <c r="B77" s="38" t="s">
        <v>276</v>
      </c>
    </row>
    <row r="79" spans="1:16" ht="31.5">
      <c r="B79" s="23" t="s">
        <v>277</v>
      </c>
      <c r="C79" s="23" t="s">
        <v>278</v>
      </c>
      <c r="D79" s="34" t="s">
        <v>279</v>
      </c>
      <c r="E79" s="23" t="s">
        <v>280</v>
      </c>
      <c r="F79" s="34" t="s">
        <v>281</v>
      </c>
      <c r="G79" s="34" t="s">
        <v>282</v>
      </c>
      <c r="H79" s="34" t="s">
        <v>283</v>
      </c>
    </row>
    <row r="80" spans="1:16">
      <c r="B80" s="24" t="s">
        <v>284</v>
      </c>
      <c r="C80" s="17">
        <v>0</v>
      </c>
      <c r="D80" s="16"/>
      <c r="E80" s="97">
        <v>0</v>
      </c>
      <c r="F80" s="94">
        <v>0</v>
      </c>
      <c r="G80" s="24" t="s">
        <v>149</v>
      </c>
      <c r="H80" s="24" t="s">
        <v>285</v>
      </c>
    </row>
    <row r="81" spans="2:8">
      <c r="B81" s="16" t="s">
        <v>286</v>
      </c>
      <c r="C81" s="17">
        <v>500</v>
      </c>
      <c r="D81" s="16" t="s">
        <v>287</v>
      </c>
      <c r="E81" s="97">
        <v>7000</v>
      </c>
      <c r="F81" s="94">
        <f>E81*C81/1000</f>
        <v>3500</v>
      </c>
      <c r="G81" s="24" t="s">
        <v>288</v>
      </c>
      <c r="H81" s="24" t="s">
        <v>289</v>
      </c>
    </row>
    <row r="82" spans="2:8">
      <c r="B82" s="16" t="s">
        <v>290</v>
      </c>
      <c r="C82" s="17">
        <v>2</v>
      </c>
      <c r="D82" s="16" t="s">
        <v>291</v>
      </c>
      <c r="E82" s="97">
        <v>875000</v>
      </c>
      <c r="F82" s="94">
        <f t="shared" ref="F82:F87" si="5">E82*C82/1000</f>
        <v>1750</v>
      </c>
      <c r="G82" s="24" t="s">
        <v>149</v>
      </c>
      <c r="H82" s="24" t="s">
        <v>292</v>
      </c>
    </row>
    <row r="83" spans="2:8">
      <c r="B83" s="16" t="s">
        <v>293</v>
      </c>
      <c r="C83" s="17">
        <v>200</v>
      </c>
      <c r="D83" s="16" t="s">
        <v>294</v>
      </c>
      <c r="E83" s="97">
        <v>5250</v>
      </c>
      <c r="F83" s="94">
        <f t="shared" si="5"/>
        <v>1050</v>
      </c>
      <c r="G83" s="24" t="s">
        <v>149</v>
      </c>
      <c r="H83" s="24" t="s">
        <v>295</v>
      </c>
    </row>
    <row r="84" spans="2:8">
      <c r="B84" s="16" t="s">
        <v>296</v>
      </c>
      <c r="C84" s="17">
        <v>50</v>
      </c>
      <c r="D84" s="16" t="s">
        <v>294</v>
      </c>
      <c r="E84" s="97">
        <v>21000</v>
      </c>
      <c r="F84" s="94">
        <f t="shared" si="5"/>
        <v>1050</v>
      </c>
      <c r="G84" s="24" t="s">
        <v>149</v>
      </c>
      <c r="H84" s="24" t="s">
        <v>297</v>
      </c>
    </row>
    <row r="85" spans="2:8">
      <c r="B85" s="16" t="s">
        <v>298</v>
      </c>
      <c r="C85" s="17">
        <v>1</v>
      </c>
      <c r="D85" s="16" t="s">
        <v>299</v>
      </c>
      <c r="E85" s="97">
        <v>2625000</v>
      </c>
      <c r="F85" s="94">
        <f t="shared" si="5"/>
        <v>2625</v>
      </c>
      <c r="G85" s="24" t="s">
        <v>149</v>
      </c>
      <c r="H85" s="24" t="s">
        <v>300</v>
      </c>
    </row>
    <row r="86" spans="2:8">
      <c r="B86" s="16" t="s">
        <v>301</v>
      </c>
      <c r="C86" s="17">
        <f>C81</f>
        <v>500</v>
      </c>
      <c r="D86" s="16" t="s">
        <v>287</v>
      </c>
      <c r="E86" s="97">
        <v>7000</v>
      </c>
      <c r="F86" s="94">
        <f t="shared" si="5"/>
        <v>3500</v>
      </c>
      <c r="G86" s="24" t="s">
        <v>288</v>
      </c>
      <c r="H86" s="24" t="s">
        <v>302</v>
      </c>
    </row>
    <row r="87" spans="2:8">
      <c r="B87" s="16" t="s">
        <v>303</v>
      </c>
      <c r="C87" s="17">
        <v>12</v>
      </c>
      <c r="D87" s="16" t="s">
        <v>304</v>
      </c>
      <c r="E87" s="97">
        <v>350000</v>
      </c>
      <c r="F87" s="94">
        <f t="shared" si="5"/>
        <v>4200</v>
      </c>
      <c r="G87" s="24" t="s">
        <v>149</v>
      </c>
      <c r="H87" s="24"/>
    </row>
    <row r="88" spans="2:8">
      <c r="B88" s="24" t="s">
        <v>305</v>
      </c>
      <c r="F88" s="95">
        <f>SUM(F81:F87)-F81-F86</f>
        <v>10675</v>
      </c>
    </row>
    <row r="91" spans="2:8">
      <c r="F91" s="155"/>
    </row>
    <row r="95" spans="2:8">
      <c r="B95" s="38" t="s">
        <v>306</v>
      </c>
    </row>
    <row r="96" spans="2:8">
      <c r="B96" s="106" t="s">
        <v>307</v>
      </c>
    </row>
    <row r="97" spans="2:7">
      <c r="C97" s="24" t="s">
        <v>193</v>
      </c>
      <c r="D97" s="24" t="s">
        <v>308</v>
      </c>
      <c r="E97" s="24" t="s">
        <v>309</v>
      </c>
      <c r="F97" s="24" t="s">
        <v>310</v>
      </c>
      <c r="G97" s="24" t="s">
        <v>206</v>
      </c>
    </row>
    <row r="98" spans="2:7">
      <c r="B98" s="24" t="s">
        <v>30</v>
      </c>
      <c r="C98" s="88">
        <f>F18</f>
        <v>0.6</v>
      </c>
      <c r="D98" s="88">
        <f>F19</f>
        <v>0.75</v>
      </c>
      <c r="E98" s="88">
        <f>F20</f>
        <v>0.8</v>
      </c>
      <c r="F98" s="88">
        <f>F21</f>
        <v>0.6081114448351661</v>
      </c>
      <c r="G98" s="88">
        <f>F22</f>
        <v>0.67466610884064349</v>
      </c>
    </row>
    <row r="99" spans="2:7">
      <c r="B99" s="24" t="s">
        <v>31</v>
      </c>
      <c r="C99" s="88">
        <f>F23</f>
        <v>0.18</v>
      </c>
      <c r="D99" s="88">
        <f>F24</f>
        <v>0.13</v>
      </c>
      <c r="E99" s="88">
        <f>F25</f>
        <v>0.11</v>
      </c>
      <c r="F99" s="88">
        <f>F26</f>
        <v>0.18509741254959164</v>
      </c>
      <c r="G99" s="88">
        <f>F27</f>
        <v>0.15685492816261373</v>
      </c>
    </row>
    <row r="100" spans="2:7">
      <c r="B100" s="24" t="s">
        <v>32</v>
      </c>
      <c r="C100" s="88">
        <f>F28</f>
        <v>5.5E-2</v>
      </c>
      <c r="D100" s="88">
        <f>F29</f>
        <v>7.0000000000000007E-2</v>
      </c>
      <c r="E100" s="88">
        <f>F30</f>
        <v>0.05</v>
      </c>
      <c r="F100" s="88">
        <f>F31</f>
        <v>4.6729764349800772E-2</v>
      </c>
      <c r="G100" s="88">
        <f>F32</f>
        <v>5.9134008429761055E-2</v>
      </c>
    </row>
    <row r="101" spans="2:7">
      <c r="B101" s="24" t="s">
        <v>33</v>
      </c>
      <c r="C101" s="88">
        <f>F33</f>
        <v>6.0552037869817635E-4</v>
      </c>
      <c r="D101" s="88">
        <f>F34</f>
        <v>6.0552037869817635E-4</v>
      </c>
      <c r="E101" s="88">
        <f>F35</f>
        <v>6.0552037869817635E-4</v>
      </c>
      <c r="F101" s="88">
        <f>F36</f>
        <v>6.0552037869817635E-4</v>
      </c>
      <c r="G101" s="88">
        <f>F37</f>
        <v>6.0810156538960763E-4</v>
      </c>
    </row>
    <row r="102" spans="2:7">
      <c r="B102" s="24" t="s">
        <v>34</v>
      </c>
      <c r="C102" s="88">
        <f>F38</f>
        <v>1.2110407573963527E-3</v>
      </c>
      <c r="D102" s="88">
        <f>F39</f>
        <v>1.2110407573963527E-3</v>
      </c>
      <c r="E102" s="88">
        <f>F40</f>
        <v>1.2110407573963527E-3</v>
      </c>
      <c r="F102" s="88">
        <f>F41</f>
        <v>1.2110407573963527E-3</v>
      </c>
      <c r="G102" s="88">
        <f>F42</f>
        <v>1.2162031307792153E-3</v>
      </c>
    </row>
    <row r="103" spans="2:7">
      <c r="B103" s="24" t="s">
        <v>35</v>
      </c>
      <c r="C103" s="88">
        <f>F43</f>
        <v>4.0000000000000001E-3</v>
      </c>
      <c r="D103" s="88">
        <f>F44</f>
        <v>4.0000000000000001E-3</v>
      </c>
      <c r="E103" s="88">
        <f>F45</f>
        <v>2E-3</v>
      </c>
      <c r="F103" s="88">
        <f>F46</f>
        <v>4.0000000000000001E-3</v>
      </c>
      <c r="G103" s="88">
        <f>F47</f>
        <v>3.7977187638834884E-3</v>
      </c>
    </row>
    <row r="104" spans="2:7">
      <c r="B104" s="24" t="s">
        <v>115</v>
      </c>
      <c r="C104" s="88">
        <f>F48</f>
        <v>1.2110407573963524E-2</v>
      </c>
      <c r="D104" s="88">
        <f>F49</f>
        <v>1.2110407573963524E-2</v>
      </c>
      <c r="E104" s="88">
        <f>F50</f>
        <v>1.2110407573963524E-2</v>
      </c>
      <c r="F104" s="88">
        <f>F51</f>
        <v>1.2110407573963524E-2</v>
      </c>
      <c r="G104" s="88">
        <f>F52</f>
        <v>1.2162031307792148E-2</v>
      </c>
    </row>
    <row r="105" spans="2:7">
      <c r="B105" s="24" t="s">
        <v>120</v>
      </c>
      <c r="C105" s="88">
        <f>F53</f>
        <v>2.4220815147927054E-3</v>
      </c>
      <c r="D105" s="88">
        <f>F54</f>
        <v>2.4220815147927054E-3</v>
      </c>
      <c r="E105" s="88">
        <f>F55</f>
        <v>2.4220815147927054E-3</v>
      </c>
      <c r="F105" s="88">
        <f>F56</f>
        <v>2.4220815147927054E-3</v>
      </c>
      <c r="G105" s="88">
        <f>F57</f>
        <v>2.4324062615584305E-3</v>
      </c>
    </row>
    <row r="106" spans="2:7">
      <c r="B106" s="24" t="s">
        <v>38</v>
      </c>
      <c r="C106" s="88">
        <f>F58</f>
        <v>5.4999999999999997E-3</v>
      </c>
      <c r="D106" s="88">
        <f>F59</f>
        <v>9.4999999999999998E-3</v>
      </c>
      <c r="E106" s="88">
        <f>F60</f>
        <v>5.0000000000000001E-3</v>
      </c>
      <c r="F106" s="88">
        <f>F61</f>
        <v>7.4333279536757824E-3</v>
      </c>
      <c r="G106" s="88">
        <f>F62</f>
        <v>6.9143195078323547E-3</v>
      </c>
    </row>
    <row r="107" spans="2:7">
      <c r="B107" s="24" t="s">
        <v>263</v>
      </c>
      <c r="C107" s="88">
        <f>F63</f>
        <v>0.13915094977514919</v>
      </c>
      <c r="D107" s="88">
        <f>F64</f>
        <v>2.0150949775149307E-2</v>
      </c>
      <c r="E107" s="88">
        <f>F65</f>
        <v>1.6650949775149138E-2</v>
      </c>
      <c r="F107" s="88">
        <f>F66</f>
        <v>0.13227900008691484</v>
      </c>
      <c r="G107" s="88">
        <f>F67</f>
        <v>8.647693178693483E-2</v>
      </c>
    </row>
    <row r="112" spans="2:7">
      <c r="E112" s="138" t="s">
        <v>311</v>
      </c>
      <c r="F112" s="138"/>
      <c r="G112" s="138"/>
    </row>
    <row r="113" spans="2:7">
      <c r="B113" s="104" t="s">
        <v>312</v>
      </c>
      <c r="E113" s="24" t="s">
        <v>313</v>
      </c>
      <c r="F113" s="24" t="s">
        <v>314</v>
      </c>
      <c r="G113" s="24" t="s">
        <v>315</v>
      </c>
    </row>
    <row r="114" spans="2:7">
      <c r="B114" s="24" t="s">
        <v>316</v>
      </c>
      <c r="C114" s="105">
        <f>AVERAGE(35.7,36.7,34.8,34)</f>
        <v>35.299999999999997</v>
      </c>
      <c r="E114" s="54">
        <f>(0.85*E8+0.15*E9+0.6*E10+0.25*E11)/E12</f>
        <v>0.4954547865197953</v>
      </c>
      <c r="F114" s="54">
        <f>(0*E8+0.75*E9+0.05*E10+0.1*E11)/E12</f>
        <v>0.24062662911382982</v>
      </c>
      <c r="G114" s="54">
        <f>1-E114-F114</f>
        <v>0.26391858436637483</v>
      </c>
    </row>
    <row r="115" spans="2:7">
      <c r="B115" s="44"/>
      <c r="C115" s="46"/>
      <c r="E115" s="16" t="s">
        <v>317</v>
      </c>
      <c r="F115" s="16" t="s">
        <v>318</v>
      </c>
      <c r="G115" s="16" t="s">
        <v>319</v>
      </c>
    </row>
    <row r="116" spans="2:7">
      <c r="B116" s="44"/>
    </row>
    <row r="117" spans="2:7">
      <c r="B117" s="44"/>
      <c r="C117" s="46"/>
    </row>
  </sheetData>
  <phoneticPr fontId="29" type="noConversion"/>
  <dataValidations count="1">
    <dataValidation type="list" allowBlank="1" showInputMessage="1" showErrorMessage="1" sqref="C97 B98:B107 B8:C72" xr:uid="{5FC2F960-9A63-471E-AB3A-65A82C8F98F8}">
      <formula1>$B$8:$B$72</formula1>
    </dataValidation>
  </dataValidations>
  <pageMargins left="0.7" right="0.7" top="0.75" bottom="0.75" header="0.3" footer="0.3"/>
  <pageSetup orientation="portrait" r:id="rId1"/>
  <ignoredErrors>
    <ignoredError sqref="L12 L17" calculatedColumn="1"/>
  </ignoredErrors>
  <drawing r:id="rId2"/>
  <legacyDrawing r:id="rId3"/>
  <tableParts count="1">
    <tablePart r:id="rId4"/>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593AA-F258-4822-86FE-33B6EB848BDC}">
  <sheetPr>
    <tabColor rgb="FFFFFFCC"/>
  </sheetPr>
  <dimension ref="A2:P521"/>
  <sheetViews>
    <sheetView showGridLines="0" zoomScale="85" zoomScaleNormal="85" workbookViewId="0">
      <selection activeCell="F11" sqref="F11"/>
    </sheetView>
  </sheetViews>
  <sheetFormatPr defaultRowHeight="12.95"/>
  <cols>
    <col min="1" max="1" width="5.7109375" customWidth="1"/>
    <col min="2" max="2" width="54.7109375" customWidth="1"/>
    <col min="3" max="3" width="15.42578125" style="41" customWidth="1"/>
    <col min="4" max="4" width="17.5703125" style="41" customWidth="1"/>
    <col min="5" max="5" width="21.140625" style="41" customWidth="1"/>
    <col min="6" max="6" width="17.5703125" style="41" customWidth="1"/>
    <col min="7" max="7" width="18.85546875" style="44" bestFit="1" customWidth="1"/>
    <col min="8" max="8" width="18.85546875" style="44" hidden="1" customWidth="1"/>
    <col min="9" max="9" width="11.85546875" style="45" hidden="1" customWidth="1"/>
    <col min="10" max="10" width="10.28515625" hidden="1" customWidth="1"/>
    <col min="11" max="11" width="10.7109375" hidden="1" customWidth="1"/>
    <col min="14" max="14" width="16.140625" bestFit="1" customWidth="1"/>
    <col min="15" max="15" width="11.140625" customWidth="1"/>
    <col min="16" max="16" width="10.5703125" bestFit="1" customWidth="1"/>
  </cols>
  <sheetData>
    <row r="2" spans="2:11" ht="23.1">
      <c r="B2" s="21" t="s">
        <v>320</v>
      </c>
      <c r="C2" s="28"/>
      <c r="D2" s="28"/>
      <c r="E2" s="28"/>
      <c r="F2" s="28"/>
      <c r="G2" s="76"/>
      <c r="H2" s="76"/>
    </row>
    <row r="3" spans="2:11">
      <c r="B3" s="30" t="s">
        <v>321</v>
      </c>
      <c r="C3" s="30"/>
      <c r="D3" s="30"/>
      <c r="E3" s="30"/>
      <c r="F3" s="28"/>
      <c r="G3" s="76"/>
      <c r="H3" s="76"/>
      <c r="I3" s="46"/>
      <c r="J3" s="39"/>
      <c r="K3" s="39"/>
    </row>
    <row r="4" spans="2:11">
      <c r="C4"/>
      <c r="D4"/>
      <c r="E4"/>
      <c r="F4" s="28"/>
      <c r="G4" s="76"/>
      <c r="H4" s="76"/>
      <c r="I4" s="46"/>
      <c r="J4" s="39"/>
      <c r="K4" s="39"/>
    </row>
    <row r="5" spans="2:11">
      <c r="C5"/>
      <c r="D5"/>
      <c r="E5"/>
      <c r="F5" s="28"/>
      <c r="G5" s="76"/>
      <c r="H5" s="76"/>
      <c r="I5" s="46"/>
      <c r="J5" s="39"/>
      <c r="K5" s="39"/>
    </row>
    <row r="6" spans="2:11">
      <c r="C6" s="41" t="s">
        <v>322</v>
      </c>
      <c r="I6" s="46" t="s">
        <v>322</v>
      </c>
      <c r="J6" s="39"/>
      <c r="K6" s="39"/>
    </row>
    <row r="7" spans="2:11">
      <c r="B7" s="51" t="s">
        <v>323</v>
      </c>
    </row>
    <row r="8" spans="2:11">
      <c r="I8" s="46"/>
      <c r="J8" s="39"/>
      <c r="K8" s="39"/>
    </row>
    <row r="9" spans="2:11" ht="18">
      <c r="B9" s="64" t="s">
        <v>324</v>
      </c>
      <c r="I9" s="46" t="s">
        <v>312</v>
      </c>
      <c r="J9" s="46" t="s">
        <v>325</v>
      </c>
      <c r="K9" s="39"/>
    </row>
    <row r="10" spans="2:11">
      <c r="B10" t="s">
        <v>322</v>
      </c>
      <c r="I10" s="46" t="s">
        <v>322</v>
      </c>
      <c r="J10" s="39"/>
      <c r="K10" s="39"/>
    </row>
    <row r="11" spans="2:11" ht="46.5">
      <c r="B11" s="63" t="s">
        <v>326</v>
      </c>
      <c r="C11" s="63">
        <v>2023</v>
      </c>
      <c r="D11" s="63">
        <v>2024</v>
      </c>
      <c r="E11" s="63" t="s">
        <v>327</v>
      </c>
      <c r="G11" s="63" t="s">
        <v>328</v>
      </c>
      <c r="I11" s="46"/>
      <c r="J11" s="39"/>
      <c r="K11" s="39"/>
    </row>
    <row r="12" spans="2:11">
      <c r="B12" s="38"/>
      <c r="G12" s="41"/>
      <c r="I12" s="46"/>
      <c r="J12" s="39"/>
      <c r="K12" s="39"/>
    </row>
    <row r="13" spans="2:11">
      <c r="B13" s="38" t="s">
        <v>329</v>
      </c>
      <c r="D13" s="50">
        <f>86197+81903+93250+83035</f>
        <v>344385</v>
      </c>
      <c r="E13" s="52">
        <f>E15+E17</f>
        <v>344643.28875000001</v>
      </c>
      <c r="G13" s="52">
        <f>E13-D13</f>
        <v>258.28875000000698</v>
      </c>
      <c r="I13" s="46"/>
      <c r="J13" s="39"/>
      <c r="K13" s="39"/>
    </row>
    <row r="14" spans="2:11">
      <c r="B14" s="57" t="s">
        <v>330</v>
      </c>
      <c r="D14" s="56"/>
      <c r="E14" s="85">
        <f>E13/D13-1</f>
        <v>7.5000000000002842E-4</v>
      </c>
      <c r="G14" s="41"/>
      <c r="I14" s="46"/>
      <c r="J14" s="39"/>
      <c r="K14" s="39"/>
    </row>
    <row r="15" spans="2:11">
      <c r="B15" s="48" t="s">
        <v>331</v>
      </c>
      <c r="D15" s="50">
        <f>(0.41*86197+0.46*81903+0.43*93250+0.42*83035)</f>
        <v>147988.34999999998</v>
      </c>
      <c r="E15" s="52">
        <f>D15*(1+E16)</f>
        <v>148099.34126249998</v>
      </c>
      <c r="G15" s="52">
        <f>E15-D15</f>
        <v>110.99126249999972</v>
      </c>
      <c r="I15" s="46"/>
      <c r="J15" s="39"/>
      <c r="K15" s="39"/>
    </row>
    <row r="16" spans="2:11">
      <c r="B16" s="49" t="s">
        <v>330</v>
      </c>
      <c r="D16" s="56"/>
      <c r="E16" s="78">
        <f>'Assumptions &gt;'!$I$8+0%</f>
        <v>7.5000000000000002E-4</v>
      </c>
      <c r="G16" s="41"/>
      <c r="I16" s="46"/>
      <c r="J16" s="39"/>
      <c r="K16" s="39"/>
    </row>
    <row r="17" spans="1:11">
      <c r="B17" s="48" t="s">
        <v>332</v>
      </c>
      <c r="D17" s="52">
        <f>D13-D15</f>
        <v>196396.65000000002</v>
      </c>
      <c r="E17" s="52">
        <f>D17*(1+E18)</f>
        <v>196543.94748750003</v>
      </c>
      <c r="G17" s="52">
        <f>E17-D17</f>
        <v>147.29748750000726</v>
      </c>
      <c r="I17" s="46"/>
      <c r="J17" s="39"/>
      <c r="K17" s="39"/>
    </row>
    <row r="18" spans="1:11">
      <c r="B18" s="49" t="s">
        <v>330</v>
      </c>
      <c r="D18" s="56"/>
      <c r="E18" s="78">
        <f>'Assumptions &gt;'!$I$8+0%</f>
        <v>7.5000000000000002E-4</v>
      </c>
      <c r="G18" s="41"/>
      <c r="I18" s="46"/>
      <c r="J18" s="39"/>
      <c r="K18" s="39"/>
    </row>
    <row r="19" spans="1:11">
      <c r="G19" s="41"/>
      <c r="I19" s="46"/>
      <c r="J19" s="39"/>
      <c r="K19" s="39"/>
    </row>
    <row r="20" spans="1:11">
      <c r="B20" s="38" t="s">
        <v>210</v>
      </c>
      <c r="D20" s="52">
        <f>D28/D13</f>
        <v>198.65091685177927</v>
      </c>
      <c r="E20" s="52">
        <f>E28/E13</f>
        <v>198.71051212683477</v>
      </c>
      <c r="G20" s="41"/>
      <c r="I20" s="46"/>
      <c r="J20" s="39"/>
      <c r="K20" s="39"/>
    </row>
    <row r="21" spans="1:11">
      <c r="B21" s="49" t="s">
        <v>330</v>
      </c>
      <c r="D21" s="56"/>
      <c r="E21" s="54">
        <f>E20/D20-1</f>
        <v>2.9999999999974492E-4</v>
      </c>
      <c r="G21" s="41"/>
      <c r="I21" s="46"/>
      <c r="J21" s="39"/>
      <c r="K21" s="39"/>
    </row>
    <row r="22" spans="1:11">
      <c r="B22" s="48" t="s">
        <v>331</v>
      </c>
      <c r="D22" s="52">
        <f>D30/D15</f>
        <v>251.4815755699689</v>
      </c>
      <c r="E22" s="52">
        <f>D22*(1+E23)</f>
        <v>251.55702004263989</v>
      </c>
      <c r="G22" s="41"/>
      <c r="I22" s="46"/>
      <c r="J22" s="39"/>
      <c r="K22" s="39"/>
    </row>
    <row r="23" spans="1:11">
      <c r="B23" s="49" t="s">
        <v>330</v>
      </c>
      <c r="D23" s="56"/>
      <c r="E23" s="78">
        <f>'Assumptions &gt;'!$I$13+0%</f>
        <v>2.9999999999999997E-4</v>
      </c>
      <c r="G23" s="41"/>
      <c r="I23" s="46"/>
      <c r="J23" s="39"/>
      <c r="K23" s="39"/>
    </row>
    <row r="24" spans="1:11">
      <c r="B24" s="48" t="s">
        <v>332</v>
      </c>
      <c r="D24" s="52">
        <f>D32/D17</f>
        <v>158.84208094180829</v>
      </c>
      <c r="E24" s="52">
        <f>D24*(1+E25)</f>
        <v>158.88973356609083</v>
      </c>
      <c r="G24" s="41"/>
      <c r="I24" s="46"/>
      <c r="J24" s="39"/>
      <c r="K24" s="39"/>
    </row>
    <row r="25" spans="1:11">
      <c r="B25" s="49" t="s">
        <v>330</v>
      </c>
      <c r="D25" s="56"/>
      <c r="E25" s="78">
        <f>'Assumptions &gt;'!$I$13+0%</f>
        <v>2.9999999999999997E-4</v>
      </c>
      <c r="G25" s="41"/>
      <c r="I25" s="46"/>
      <c r="J25" s="39"/>
      <c r="K25" s="39"/>
    </row>
    <row r="26" spans="1:11">
      <c r="G26" s="41"/>
      <c r="I26" s="46"/>
      <c r="J26" s="39"/>
      <c r="K26" s="39"/>
    </row>
    <row r="27" spans="1:11">
      <c r="G27" s="41"/>
      <c r="I27" s="46"/>
      <c r="J27" s="39"/>
      <c r="K27" s="39"/>
    </row>
    <row r="28" spans="1:11">
      <c r="A28" s="38"/>
      <c r="B28" s="38" t="s">
        <v>333</v>
      </c>
      <c r="C28" s="55">
        <v>63904229</v>
      </c>
      <c r="D28" s="55">
        <v>68412396</v>
      </c>
      <c r="E28" s="69">
        <f>E30+E32</f>
        <v>68484244.408589095</v>
      </c>
      <c r="G28" s="52">
        <f>E28-D28</f>
        <v>71848.408589094877</v>
      </c>
      <c r="I28" s="102" t="s">
        <v>334</v>
      </c>
      <c r="J28" s="39" t="s">
        <v>335</v>
      </c>
      <c r="K28" s="39"/>
    </row>
    <row r="29" spans="1:11">
      <c r="A29" s="38"/>
      <c r="B29" s="57" t="s">
        <v>330</v>
      </c>
      <c r="C29" s="58"/>
      <c r="D29" s="54">
        <f>D28/C28-1</f>
        <v>7.0545675466955338E-2</v>
      </c>
      <c r="E29" s="54">
        <f>E28/D28-1</f>
        <v>1.0502249999999602E-3</v>
      </c>
      <c r="G29" s="41"/>
      <c r="I29" s="46"/>
      <c r="J29" s="39"/>
      <c r="K29" s="39"/>
    </row>
    <row r="30" spans="1:11">
      <c r="A30" s="38"/>
      <c r="B30" s="48" t="s">
        <v>331</v>
      </c>
      <c r="C30" s="50">
        <f>56.6%*C28</f>
        <v>36169793.614</v>
      </c>
      <c r="D30" s="50">
        <f>54.4%*D28</f>
        <v>37216343.424000002</v>
      </c>
      <c r="E30" s="52">
        <f>E22*E15</f>
        <v>37255428.958272472</v>
      </c>
      <c r="G30" s="52">
        <f>E30-D30</f>
        <v>39085.53427246958</v>
      </c>
      <c r="I30" s="39">
        <f>AVERAGE(35.7,36.7,34.8,34)</f>
        <v>35.299999999999997</v>
      </c>
      <c r="J30" s="39"/>
      <c r="K30" s="39"/>
    </row>
    <row r="31" spans="1:11">
      <c r="A31" s="38"/>
      <c r="B31" s="49" t="s">
        <v>330</v>
      </c>
      <c r="C31" s="58"/>
      <c r="D31" s="54">
        <f>D30/C30-1</f>
        <v>2.8934359459406034E-2</v>
      </c>
      <c r="E31" s="54">
        <f>E30/D30-1</f>
        <v>1.0502249999999602E-3</v>
      </c>
      <c r="G31" s="41"/>
      <c r="I31" s="46"/>
      <c r="J31" s="39"/>
      <c r="K31" s="39"/>
    </row>
    <row r="32" spans="1:11">
      <c r="A32" s="38"/>
      <c r="B32" s="48" t="s">
        <v>332</v>
      </c>
      <c r="C32" s="52">
        <f>C28-C30</f>
        <v>27734435.386</v>
      </c>
      <c r="D32" s="52">
        <f>D28-D30</f>
        <v>31196052.575999998</v>
      </c>
      <c r="E32" s="52">
        <f>E24*E17</f>
        <v>31228815.450316627</v>
      </c>
      <c r="G32" s="52">
        <f>E32-D32</f>
        <v>32762.874316629022</v>
      </c>
      <c r="J32" s="39"/>
      <c r="K32" s="39"/>
    </row>
    <row r="33" spans="1:11">
      <c r="A33" s="38"/>
      <c r="B33" s="49" t="s">
        <v>330</v>
      </c>
      <c r="C33" s="58"/>
      <c r="D33" s="54">
        <f>D32/C32-1</f>
        <v>0.12481296777173179</v>
      </c>
      <c r="E33" s="54">
        <f>E32/D32-1</f>
        <v>1.0502249999999602E-3</v>
      </c>
      <c r="G33" s="41"/>
      <c r="I33" s="46"/>
      <c r="J33" s="39"/>
      <c r="K33" s="39"/>
    </row>
    <row r="34" spans="1:11">
      <c r="G34" s="41"/>
      <c r="I34" s="46"/>
      <c r="J34" s="39"/>
      <c r="K34" s="39"/>
    </row>
    <row r="35" spans="1:11">
      <c r="B35" s="38" t="s">
        <v>218</v>
      </c>
      <c r="C35" s="69">
        <f>C58-C28</f>
        <v>-52182804</v>
      </c>
      <c r="D35" s="69">
        <f>D58-D28</f>
        <v>-56490581</v>
      </c>
      <c r="E35" s="69">
        <f>E37+E39+E41+E43+E45+E47+E49+E51+E53+E55</f>
        <v>-56507718.818290256</v>
      </c>
      <c r="G35" s="52">
        <f>E35-D35</f>
        <v>-17137.818290255964</v>
      </c>
      <c r="I35"/>
    </row>
    <row r="36" spans="1:11">
      <c r="A36" s="38"/>
      <c r="B36" s="57" t="s">
        <v>330</v>
      </c>
      <c r="C36" s="58"/>
      <c r="D36" s="54">
        <f>D35/C35-1</f>
        <v>8.255165820525856E-2</v>
      </c>
      <c r="E36" s="54">
        <f>E35/D35-1</f>
        <v>3.0337479252073862E-4</v>
      </c>
      <c r="G36" s="41"/>
      <c r="I36" s="46"/>
      <c r="J36" s="39"/>
      <c r="K36" s="39"/>
    </row>
    <row r="37" spans="1:11">
      <c r="A37" s="38"/>
      <c r="B37" s="62" t="s">
        <v>336</v>
      </c>
      <c r="C37" s="61"/>
      <c r="D37" s="52">
        <f>'Assumptions &gt;'!H18</f>
        <v>-33894348.600000001</v>
      </c>
      <c r="E37" s="52">
        <f>D37*(1+E38)</f>
        <v>-33929937.666030005</v>
      </c>
      <c r="G37" s="52">
        <f>E37-D37</f>
        <v>-35589.06603000313</v>
      </c>
      <c r="I37" s="46"/>
      <c r="J37" s="39"/>
      <c r="K37" s="39"/>
    </row>
    <row r="38" spans="1:11">
      <c r="A38" s="38"/>
      <c r="B38" s="49" t="s">
        <v>330</v>
      </c>
      <c r="C38" s="58"/>
      <c r="D38" s="59"/>
      <c r="E38" s="58">
        <f>'Assumptions &gt;'!$I$18</f>
        <v>1.0499999999999999E-3</v>
      </c>
      <c r="G38" s="41"/>
      <c r="I38" s="46"/>
      <c r="J38" s="39"/>
      <c r="K38" s="39"/>
    </row>
    <row r="39" spans="1:11">
      <c r="A39" s="38"/>
      <c r="B39" s="62" t="s">
        <v>337</v>
      </c>
      <c r="C39" s="61"/>
      <c r="D39" s="52">
        <f>'Assumptions &gt;'!H23</f>
        <v>-10168304.58</v>
      </c>
      <c r="E39" s="52">
        <f>D39*(1+E40)</f>
        <v>-10171355.071373999</v>
      </c>
      <c r="G39" s="52">
        <f>E39-D39</f>
        <v>-3050.4913739990443</v>
      </c>
      <c r="I39" s="46"/>
      <c r="J39" s="39"/>
      <c r="K39" s="39"/>
    </row>
    <row r="40" spans="1:11">
      <c r="A40" s="38"/>
      <c r="B40" s="49" t="s">
        <v>330</v>
      </c>
      <c r="C40" s="58"/>
      <c r="D40" s="59"/>
      <c r="E40" s="58">
        <f>'Assumptions &gt;'!$I$23</f>
        <v>2.9999999999999997E-4</v>
      </c>
      <c r="G40" s="41"/>
      <c r="I40" s="46"/>
      <c r="J40" s="39"/>
      <c r="K40" s="39"/>
    </row>
    <row r="41" spans="1:11">
      <c r="A41" s="38"/>
      <c r="B41" s="62" t="s">
        <v>338</v>
      </c>
      <c r="C41" s="61"/>
      <c r="D41" s="52">
        <f>'Assumptions &gt;'!H28</f>
        <v>-3106981.9550000001</v>
      </c>
      <c r="E41" s="52">
        <f>D41*(1+E42)</f>
        <v>-3102321.4820675002</v>
      </c>
      <c r="G41" s="52">
        <f>E41-D41</f>
        <v>4660.4729324998334</v>
      </c>
      <c r="I41" s="46"/>
      <c r="J41" s="39"/>
      <c r="K41" s="39"/>
    </row>
    <row r="42" spans="1:11">
      <c r="A42" s="38"/>
      <c r="B42" s="49" t="s">
        <v>330</v>
      </c>
      <c r="C42" s="58"/>
      <c r="D42" s="59"/>
      <c r="E42" s="58">
        <f>'Assumptions &gt;'!$I$28</f>
        <v>-1.5E-3</v>
      </c>
      <c r="G42" s="41"/>
      <c r="I42" s="46"/>
      <c r="J42" s="39"/>
      <c r="K42" s="39"/>
    </row>
    <row r="43" spans="1:11">
      <c r="A43" s="38"/>
      <c r="B43" s="62" t="s">
        <v>339</v>
      </c>
      <c r="C43" s="61"/>
      <c r="D43" s="52">
        <f>'Assumptions &gt;'!H33</f>
        <v>-34206.198000000004</v>
      </c>
      <c r="E43" s="52">
        <f>D43*(1+E44)</f>
        <v>-33693.105030000006</v>
      </c>
      <c r="G43" s="52">
        <f>E43-D43</f>
        <v>513.09296999999788</v>
      </c>
      <c r="I43" s="46"/>
      <c r="J43" s="39"/>
      <c r="K43" s="39"/>
    </row>
    <row r="44" spans="1:11">
      <c r="A44" s="38"/>
      <c r="B44" s="49" t="s">
        <v>330</v>
      </c>
      <c r="C44" s="58"/>
      <c r="D44" s="59"/>
      <c r="E44" s="58">
        <f>'Assumptions &gt;'!$I$33</f>
        <v>-1.4999999999999999E-2</v>
      </c>
      <c r="G44" s="41"/>
      <c r="I44" s="46"/>
      <c r="J44" s="39"/>
      <c r="K44" s="39"/>
    </row>
    <row r="45" spans="1:11">
      <c r="A45" s="38"/>
      <c r="B45" s="62" t="s">
        <v>340</v>
      </c>
      <c r="C45" s="61"/>
      <c r="D45" s="52">
        <f>'Assumptions &gt;'!H38</f>
        <v>-68412.396000000008</v>
      </c>
      <c r="E45" s="52">
        <f>D45*(1+E46)</f>
        <v>-66360.024120000002</v>
      </c>
      <c r="G45" s="52">
        <f>E45-D45</f>
        <v>2052.3718800000061</v>
      </c>
      <c r="I45" s="46"/>
      <c r="J45" s="39"/>
      <c r="K45" s="39"/>
    </row>
    <row r="46" spans="1:11">
      <c r="A46" s="38"/>
      <c r="B46" s="49" t="s">
        <v>330</v>
      </c>
      <c r="C46" s="58"/>
      <c r="D46" s="59"/>
      <c r="E46" s="58">
        <f>'Assumptions &gt;'!$I$38</f>
        <v>-0.03</v>
      </c>
      <c r="G46" s="41"/>
      <c r="I46" s="46"/>
      <c r="J46" s="39"/>
      <c r="K46" s="39"/>
    </row>
    <row r="47" spans="1:11">
      <c r="A47" s="38"/>
      <c r="B47" s="62" t="s">
        <v>341</v>
      </c>
      <c r="C47" s="61"/>
      <c r="D47" s="52">
        <f>'Assumptions &gt;'!H43</f>
        <v>-225962.32399999999</v>
      </c>
      <c r="E47" s="52">
        <f>D47*(1+E48)</f>
        <v>-217488.73684999999</v>
      </c>
      <c r="G47" s="52">
        <f>E47-D47</f>
        <v>8473.5871500000067</v>
      </c>
      <c r="I47" s="46"/>
      <c r="J47" s="39"/>
      <c r="K47" s="39"/>
    </row>
    <row r="48" spans="1:11">
      <c r="A48" s="38"/>
      <c r="B48" s="49" t="s">
        <v>330</v>
      </c>
      <c r="C48" s="58"/>
      <c r="D48" s="59"/>
      <c r="E48" s="58">
        <f>'Assumptions &gt;'!$I$43</f>
        <v>-3.7499999999999999E-2</v>
      </c>
      <c r="G48" s="41"/>
      <c r="I48" s="46"/>
      <c r="J48" s="39"/>
      <c r="K48" s="39"/>
    </row>
    <row r="49" spans="1:11">
      <c r="A49" s="38"/>
      <c r="B49" s="62" t="s">
        <v>342</v>
      </c>
      <c r="C49" s="61"/>
      <c r="D49" s="52">
        <f>'Assumptions &gt;'!H48</f>
        <v>-684123.96</v>
      </c>
      <c r="E49" s="52">
        <f>D49*(1+E50)</f>
        <v>-678993.03029999998</v>
      </c>
      <c r="G49" s="52">
        <f>E49-D49</f>
        <v>5130.9296999999788</v>
      </c>
      <c r="I49" s="46"/>
      <c r="J49" s="39"/>
      <c r="K49" s="39"/>
    </row>
    <row r="50" spans="1:11">
      <c r="A50" s="38"/>
      <c r="B50" s="49" t="s">
        <v>330</v>
      </c>
      <c r="C50" s="58"/>
      <c r="D50" s="59"/>
      <c r="E50" s="58">
        <f>'Assumptions &gt;'!$I$48</f>
        <v>-7.4999999999999997E-3</v>
      </c>
      <c r="G50" s="41"/>
      <c r="I50" s="46"/>
      <c r="J50" s="39"/>
      <c r="K50" s="39"/>
    </row>
    <row r="51" spans="1:11">
      <c r="A51" s="38"/>
      <c r="B51" s="62" t="s">
        <v>343</v>
      </c>
      <c r="C51" s="61"/>
      <c r="D51" s="52">
        <f>'Assumptions &gt;'!H53</f>
        <v>-136824.79200000002</v>
      </c>
      <c r="E51" s="52">
        <f>D51*(1+E52)</f>
        <v>-136619.55481200002</v>
      </c>
      <c r="G51" s="52">
        <f>E51-D51</f>
        <v>205.23718799999915</v>
      </c>
      <c r="I51" s="46"/>
      <c r="J51" s="39"/>
      <c r="K51" s="39"/>
    </row>
    <row r="52" spans="1:11">
      <c r="A52" s="38"/>
      <c r="B52" s="49" t="s">
        <v>330</v>
      </c>
      <c r="C52" s="58"/>
      <c r="D52" s="59"/>
      <c r="E52" s="58">
        <f>'Assumptions &gt;'!$I$53</f>
        <v>-1.5E-3</v>
      </c>
      <c r="G52" s="41"/>
      <c r="I52" s="46"/>
      <c r="J52" s="39"/>
      <c r="K52" s="39"/>
    </row>
    <row r="53" spans="1:11">
      <c r="A53" s="38"/>
      <c r="B53" s="62" t="s">
        <v>344</v>
      </c>
      <c r="C53" s="61"/>
      <c r="D53" s="52">
        <f>'Assumptions &gt;'!H58</f>
        <v>-310698.19549999997</v>
      </c>
      <c r="E53" s="52">
        <f>D53*(1+E54)</f>
        <v>-310232.14820674999</v>
      </c>
      <c r="G53" s="52">
        <f>E53-D53</f>
        <v>466.04729324998334</v>
      </c>
      <c r="I53" s="46"/>
      <c r="J53" s="39"/>
      <c r="K53" s="39"/>
    </row>
    <row r="54" spans="1:11">
      <c r="A54" s="38"/>
      <c r="B54" s="49" t="s">
        <v>330</v>
      </c>
      <c r="C54" s="58"/>
      <c r="D54" s="59"/>
      <c r="E54" s="58">
        <f>'Assumptions &gt;'!$I$58</f>
        <v>-1.5E-3</v>
      </c>
      <c r="G54" s="41"/>
      <c r="I54" s="46"/>
      <c r="J54" s="39"/>
      <c r="K54" s="39"/>
    </row>
    <row r="55" spans="1:11">
      <c r="A55" s="38"/>
      <c r="B55" s="62" t="s">
        <v>345</v>
      </c>
      <c r="C55" s="61"/>
      <c r="D55" s="52">
        <f>D35-D37-D39-D41-D43-D45-D47-D49-D51-D53</f>
        <v>-7860717.9994999981</v>
      </c>
      <c r="E55" s="52">
        <f>D55*(1+E56)</f>
        <v>-7860717.9994999981</v>
      </c>
      <c r="G55" s="52">
        <f>E55-D55</f>
        <v>0</v>
      </c>
      <c r="I55" s="46"/>
      <c r="J55" s="39"/>
      <c r="K55" s="39"/>
    </row>
    <row r="56" spans="1:11">
      <c r="A56" s="38"/>
      <c r="B56" s="49" t="s">
        <v>330</v>
      </c>
      <c r="C56" s="58"/>
      <c r="D56" s="59"/>
      <c r="E56" s="58">
        <f>'Assumptions &gt;'!$I$63</f>
        <v>0</v>
      </c>
      <c r="G56" s="41"/>
      <c r="I56" s="46"/>
      <c r="J56" s="39"/>
      <c r="K56" s="39"/>
    </row>
    <row r="57" spans="1:11">
      <c r="G57" s="41"/>
      <c r="I57" s="46"/>
      <c r="J57" s="39"/>
      <c r="K57" s="39"/>
    </row>
    <row r="58" spans="1:11">
      <c r="B58" s="38" t="s">
        <v>346</v>
      </c>
      <c r="C58" s="55">
        <v>11721425</v>
      </c>
      <c r="D58" s="55">
        <v>11921815</v>
      </c>
      <c r="E58" s="55">
        <f>E28+E35</f>
        <v>11976525.590298839</v>
      </c>
      <c r="G58" s="52">
        <f>E58-D58</f>
        <v>54710.590298838913</v>
      </c>
      <c r="I58" s="46"/>
    </row>
    <row r="59" spans="1:11">
      <c r="A59" s="38"/>
      <c r="B59" s="57" t="s">
        <v>330</v>
      </c>
      <c r="C59" s="58"/>
      <c r="D59" s="54">
        <f>D58/C58-1</f>
        <v>1.7096044209641725E-2</v>
      </c>
      <c r="E59" s="54">
        <f>E58/D58-1</f>
        <v>4.5891158601973903E-3</v>
      </c>
      <c r="G59" s="41"/>
      <c r="J59" s="39"/>
      <c r="K59" s="39"/>
    </row>
    <row r="60" spans="1:11">
      <c r="G60" s="41"/>
      <c r="J60" s="39"/>
      <c r="K60" s="39"/>
    </row>
    <row r="61" spans="1:11" s="38" customFormat="1">
      <c r="B61" s="38" t="s">
        <v>347</v>
      </c>
      <c r="C61" s="60">
        <f>C58/C28</f>
        <v>0.18342174193197761</v>
      </c>
      <c r="D61" s="157">
        <f>D58/D28</f>
        <v>0.17426395941460668</v>
      </c>
      <c r="E61" s="157">
        <f>E58/E28</f>
        <v>0.174880013552384</v>
      </c>
      <c r="G61" s="159"/>
      <c r="H61" s="77"/>
      <c r="I61" s="45"/>
      <c r="J61" s="51"/>
      <c r="K61" s="51"/>
    </row>
    <row r="62" spans="1:11">
      <c r="G62" s="41"/>
      <c r="J62" s="39"/>
      <c r="K62" s="39"/>
    </row>
    <row r="63" spans="1:11">
      <c r="G63" s="41"/>
      <c r="J63" s="39"/>
      <c r="K63" s="39"/>
    </row>
    <row r="64" spans="1:11" ht="30.95">
      <c r="B64" s="63" t="s">
        <v>348</v>
      </c>
      <c r="C64" s="63">
        <v>2023</v>
      </c>
      <c r="D64" s="63">
        <v>2024</v>
      </c>
      <c r="E64" s="63" t="s">
        <v>349</v>
      </c>
      <c r="G64" s="63" t="s">
        <v>350</v>
      </c>
      <c r="I64" s="46"/>
      <c r="J64" s="39"/>
      <c r="K64" s="39"/>
    </row>
    <row r="65" spans="2:11">
      <c r="B65" s="38"/>
      <c r="G65" s="41"/>
      <c r="I65" s="46"/>
      <c r="J65" s="39"/>
      <c r="K65" s="39"/>
    </row>
    <row r="66" spans="2:11">
      <c r="B66" s="38" t="s">
        <v>198</v>
      </c>
      <c r="D66" s="50">
        <f>58176+61319+63455+69712</f>
        <v>252662</v>
      </c>
      <c r="E66" s="52">
        <f>E68+E70</f>
        <v>252788.33099999998</v>
      </c>
      <c r="G66" s="52">
        <f>E66-D66</f>
        <v>126.33099999997648</v>
      </c>
      <c r="I66" s="46"/>
      <c r="J66" s="39"/>
      <c r="K66" s="39"/>
    </row>
    <row r="67" spans="2:11">
      <c r="B67" s="57" t="s">
        <v>330</v>
      </c>
      <c r="D67" s="56"/>
      <c r="E67" s="54">
        <f>E66/D66-1</f>
        <v>4.9999999999994493E-4</v>
      </c>
      <c r="G67" s="41"/>
      <c r="I67" s="46"/>
      <c r="J67" s="39"/>
      <c r="K67" s="39"/>
    </row>
    <row r="68" spans="2:11">
      <c r="B68" s="48" t="s">
        <v>331</v>
      </c>
      <c r="D68" s="52">
        <f>0.78*58176+0.76*61319+0.8*63455+0.78*69712</f>
        <v>197119.08000000002</v>
      </c>
      <c r="E68" s="52">
        <f>D68*(1+E69)</f>
        <v>197217.63954</v>
      </c>
      <c r="G68" s="52">
        <f>E68-D68</f>
        <v>98.559539999987464</v>
      </c>
      <c r="I68" s="46"/>
      <c r="J68" s="39"/>
      <c r="K68" s="39"/>
    </row>
    <row r="69" spans="2:11">
      <c r="B69" s="49" t="s">
        <v>330</v>
      </c>
      <c r="D69" s="56"/>
      <c r="E69" s="78">
        <f>'Assumptions &gt;'!$I$9+0%</f>
        <v>5.0000000000000001E-4</v>
      </c>
      <c r="G69" s="41"/>
      <c r="I69" s="46"/>
      <c r="J69" s="39"/>
      <c r="K69" s="39"/>
    </row>
    <row r="70" spans="2:11">
      <c r="B70" s="48" t="s">
        <v>332</v>
      </c>
      <c r="D70" s="52">
        <f>D66-D68</f>
        <v>55542.919999999984</v>
      </c>
      <c r="E70" s="52">
        <f>D70*(1+E71)</f>
        <v>55570.69145999998</v>
      </c>
      <c r="G70" s="52">
        <f>E70-D70</f>
        <v>27.771459999996296</v>
      </c>
      <c r="I70" s="46"/>
      <c r="J70" s="39"/>
      <c r="K70" s="39"/>
    </row>
    <row r="71" spans="2:11">
      <c r="B71" s="49" t="s">
        <v>330</v>
      </c>
      <c r="D71" s="56"/>
      <c r="E71" s="78">
        <f>'Assumptions &gt;'!$I$9+0%</f>
        <v>5.0000000000000001E-4</v>
      </c>
      <c r="G71" s="41"/>
      <c r="I71" s="46"/>
      <c r="J71" s="39"/>
      <c r="K71" s="39"/>
    </row>
    <row r="72" spans="2:11">
      <c r="G72" s="41"/>
      <c r="I72" s="46"/>
      <c r="J72" s="39"/>
      <c r="K72" s="39"/>
    </row>
    <row r="73" spans="2:11">
      <c r="B73" s="38" t="s">
        <v>212</v>
      </c>
      <c r="D73" s="52">
        <f>D81/D66</f>
        <v>167.12494162161306</v>
      </c>
      <c r="E73" s="52">
        <f>E81/E66</f>
        <v>167.15836660993736</v>
      </c>
      <c r="G73" s="52">
        <f>E73-D73</f>
        <v>3.3424988324298965E-2</v>
      </c>
      <c r="I73" s="46"/>
      <c r="J73" s="39"/>
      <c r="K73" s="39"/>
    </row>
    <row r="74" spans="2:11">
      <c r="B74" s="49" t="s">
        <v>330</v>
      </c>
      <c r="D74" s="56"/>
      <c r="E74" s="54">
        <f>E73/D73-1</f>
        <v>1.9999999999975593E-4</v>
      </c>
      <c r="G74" s="41"/>
      <c r="I74" s="46"/>
      <c r="J74" s="39"/>
      <c r="K74" s="39"/>
    </row>
    <row r="75" spans="2:11">
      <c r="B75" s="48" t="s">
        <v>331</v>
      </c>
      <c r="D75" s="52">
        <f>D83/D68</f>
        <v>85.686524105124676</v>
      </c>
      <c r="E75" s="52">
        <f>D75*(1+E76)</f>
        <v>85.703661409945695</v>
      </c>
      <c r="G75" s="52">
        <f>E75-D75</f>
        <v>1.7137304821019939E-2</v>
      </c>
      <c r="I75" s="46"/>
      <c r="J75" s="39"/>
      <c r="K75" s="39"/>
    </row>
    <row r="76" spans="2:11">
      <c r="B76" s="49" t="s">
        <v>330</v>
      </c>
      <c r="D76" s="56"/>
      <c r="E76" s="78">
        <f>'Assumptions &gt;'!$I$14+0%</f>
        <v>2.0000000000000001E-4</v>
      </c>
      <c r="G76" s="41"/>
      <c r="I76" s="46"/>
      <c r="J76" s="39"/>
      <c r="K76" s="39"/>
    </row>
    <row r="77" spans="2:11">
      <c r="B77" s="48" t="s">
        <v>332</v>
      </c>
      <c r="D77" s="52">
        <f>D85/D70</f>
        <v>456.14586341517526</v>
      </c>
      <c r="E77" s="52">
        <f>D77*(1+E78)</f>
        <v>456.23709258785829</v>
      </c>
      <c r="G77" s="41"/>
      <c r="I77" s="46"/>
      <c r="J77" s="39"/>
      <c r="K77" s="39"/>
    </row>
    <row r="78" spans="2:11">
      <c r="B78" s="49" t="s">
        <v>330</v>
      </c>
      <c r="D78" s="56"/>
      <c r="E78" s="78">
        <f>'Assumptions &gt;'!$I$14+0%</f>
        <v>2.0000000000000001E-4</v>
      </c>
      <c r="G78" s="41"/>
      <c r="I78" s="46"/>
      <c r="J78" s="39"/>
      <c r="K78" s="39"/>
    </row>
    <row r="79" spans="2:11">
      <c r="G79" s="41"/>
      <c r="I79" s="46"/>
      <c r="J79" s="39"/>
      <c r="K79" s="39"/>
    </row>
    <row r="80" spans="2:11">
      <c r="G80" s="41"/>
      <c r="I80" s="46"/>
      <c r="J80" s="39"/>
      <c r="K80" s="39"/>
    </row>
    <row r="81" spans="1:11">
      <c r="A81" s="38"/>
      <c r="B81" s="38" t="s">
        <v>351</v>
      </c>
      <c r="C81" s="55">
        <v>47295389</v>
      </c>
      <c r="D81" s="55">
        <v>42226122</v>
      </c>
      <c r="E81" s="69">
        <f>E83+E85</f>
        <v>42255684.50801219</v>
      </c>
      <c r="G81" s="52">
        <f>E81-D81</f>
        <v>29562.508012190461</v>
      </c>
      <c r="I81" s="46" t="s">
        <v>334</v>
      </c>
      <c r="J81" s="39" t="s">
        <v>335</v>
      </c>
      <c r="K81" s="39"/>
    </row>
    <row r="82" spans="1:11">
      <c r="A82" s="38"/>
      <c r="B82" s="57" t="s">
        <v>330</v>
      </c>
      <c r="C82" s="58"/>
      <c r="D82" s="54">
        <f>D81/C81-1</f>
        <v>-0.10718311250172818</v>
      </c>
      <c r="E82" s="54">
        <f>E81/D81-1</f>
        <v>7.0009999999975925E-4</v>
      </c>
      <c r="G82" s="41"/>
      <c r="I82" s="46"/>
      <c r="J82" s="39"/>
      <c r="K82" s="39"/>
    </row>
    <row r="83" spans="1:11">
      <c r="A83" s="38"/>
      <c r="B83" s="48" t="s">
        <v>331</v>
      </c>
      <c r="C83" s="50">
        <f>0.35*C81</f>
        <v>16553386.149999999</v>
      </c>
      <c r="D83" s="50">
        <f>0.4*D81</f>
        <v>16890448.800000001</v>
      </c>
      <c r="E83" s="50">
        <f>E75*E68</f>
        <v>16902273.803204879</v>
      </c>
      <c r="G83" s="52">
        <f>E83-D83</f>
        <v>11825.00320487842</v>
      </c>
      <c r="I83" s="39">
        <f>AVERAGE(35.7,36.7,34.8,34)</f>
        <v>35.299999999999997</v>
      </c>
      <c r="J83" s="39"/>
      <c r="K83" s="39"/>
    </row>
    <row r="84" spans="1:11">
      <c r="A84" s="38"/>
      <c r="B84" s="49" t="s">
        <v>330</v>
      </c>
      <c r="C84" s="58"/>
      <c r="D84" s="54">
        <f>D83/C83-1</f>
        <v>2.0362157140882076E-2</v>
      </c>
      <c r="E84" s="54">
        <f>E83/D83-1</f>
        <v>7.0009999999998129E-4</v>
      </c>
      <c r="G84" s="41"/>
      <c r="I84" s="46"/>
      <c r="J84" s="39"/>
      <c r="K84" s="39"/>
    </row>
    <row r="85" spans="1:11">
      <c r="A85" s="38"/>
      <c r="B85" s="48" t="s">
        <v>332</v>
      </c>
      <c r="C85" s="52">
        <f>C81-C83</f>
        <v>30742002.850000001</v>
      </c>
      <c r="D85" s="52">
        <f>D81-D83</f>
        <v>25335673.199999999</v>
      </c>
      <c r="E85" s="50">
        <f>E77*E70</f>
        <v>25353410.704807315</v>
      </c>
      <c r="G85" s="52">
        <f>E85-D85</f>
        <v>17737.504807315767</v>
      </c>
      <c r="J85" s="39"/>
      <c r="K85" s="39"/>
    </row>
    <row r="86" spans="1:11">
      <c r="A86" s="38"/>
      <c r="B86" s="49" t="s">
        <v>330</v>
      </c>
      <c r="C86" s="58"/>
      <c r="D86" s="54">
        <f>D85/C85-1</f>
        <v>-0.17586133461697995</v>
      </c>
      <c r="E86" s="54">
        <f>E85/D85-1</f>
        <v>7.0009999999975925E-4</v>
      </c>
      <c r="G86" s="41"/>
      <c r="I86" s="46"/>
      <c r="J86" s="39"/>
      <c r="K86" s="39"/>
    </row>
    <row r="87" spans="1:11">
      <c r="G87" s="41"/>
      <c r="I87" s="46"/>
      <c r="J87" s="39"/>
      <c r="K87" s="39"/>
    </row>
    <row r="88" spans="1:11">
      <c r="B88" s="38" t="s">
        <v>221</v>
      </c>
      <c r="C88" s="69">
        <f>C111-C81</f>
        <v>-42037216</v>
      </c>
      <c r="D88" s="69">
        <f>D111-D81</f>
        <v>-37352258</v>
      </c>
      <c r="E88" s="69">
        <f>E90+E92+E94+E96+E98+E100+E102+E104+E106+E108</f>
        <v>-37353694.011427529</v>
      </c>
      <c r="G88" s="52">
        <f>E88-D88</f>
        <v>-1436.0114275291562</v>
      </c>
      <c r="I88" s="53" t="s">
        <v>352</v>
      </c>
    </row>
    <row r="89" spans="1:11">
      <c r="A89" s="38"/>
      <c r="B89" s="57" t="s">
        <v>330</v>
      </c>
      <c r="C89" s="58"/>
      <c r="D89" s="54">
        <f>D88/C88-1</f>
        <v>-0.11144786562459319</v>
      </c>
      <c r="E89" s="54">
        <f>E88/D88-1</f>
        <v>3.8445103573980788E-5</v>
      </c>
      <c r="G89" s="41"/>
      <c r="I89" s="46"/>
      <c r="J89" s="39"/>
      <c r="K89" s="39"/>
    </row>
    <row r="90" spans="1:11">
      <c r="A90" s="38"/>
      <c r="B90" s="62" t="s">
        <v>336</v>
      </c>
      <c r="C90" s="61"/>
      <c r="D90" s="52">
        <f>'Assumptions &gt;'!H19</f>
        <v>-28014193.5</v>
      </c>
      <c r="E90" s="52">
        <f>D90*(1+E91)</f>
        <v>-28033803.435449999</v>
      </c>
      <c r="G90" s="52">
        <f>E90-D90</f>
        <v>-19609.935449998826</v>
      </c>
      <c r="I90" s="46"/>
      <c r="J90" s="39"/>
      <c r="K90" s="39"/>
    </row>
    <row r="91" spans="1:11">
      <c r="A91" s="38"/>
      <c r="B91" s="49" t="s">
        <v>330</v>
      </c>
      <c r="C91" s="58"/>
      <c r="D91" s="59"/>
      <c r="E91" s="68">
        <f>'Assumptions &gt;'!$I$19</f>
        <v>7.000000000000001E-4</v>
      </c>
      <c r="G91" s="41"/>
      <c r="I91" s="46"/>
      <c r="J91" s="39"/>
      <c r="K91" s="39"/>
    </row>
    <row r="92" spans="1:11">
      <c r="A92" s="38"/>
      <c r="B92" s="62" t="s">
        <v>337</v>
      </c>
      <c r="C92" s="61"/>
      <c r="D92" s="52">
        <f>'Assumptions &gt;'!H24</f>
        <v>-4855793.54</v>
      </c>
      <c r="E92" s="52">
        <f>D92*(1+E93)</f>
        <v>-4857250.2780619999</v>
      </c>
      <c r="G92" s="52">
        <f>E92-D92</f>
        <v>-1456.7380619999021</v>
      </c>
      <c r="I92" s="46"/>
      <c r="J92" s="39"/>
      <c r="K92" s="39"/>
    </row>
    <row r="93" spans="1:11">
      <c r="A93" s="38"/>
      <c r="B93" s="49" t="s">
        <v>330</v>
      </c>
      <c r="C93" s="58"/>
      <c r="D93" s="59"/>
      <c r="E93" s="68">
        <f>'Assumptions &gt;'!$I$24</f>
        <v>3.0000000000000003E-4</v>
      </c>
      <c r="G93" s="41"/>
      <c r="I93" s="46"/>
      <c r="J93" s="39"/>
      <c r="K93" s="39"/>
    </row>
    <row r="94" spans="1:11">
      <c r="A94" s="38"/>
      <c r="B94" s="62" t="s">
        <v>338</v>
      </c>
      <c r="C94" s="61"/>
      <c r="D94" s="52">
        <f>'Assumptions &gt;'!H29</f>
        <v>-2614658.06</v>
      </c>
      <c r="E94" s="52">
        <f>D94*(1+E95)</f>
        <v>-2612043.4019400002</v>
      </c>
      <c r="G94" s="52">
        <f>E94-D94</f>
        <v>2614.6580599998124</v>
      </c>
      <c r="I94" s="46"/>
      <c r="J94" s="39"/>
      <c r="K94" s="39"/>
    </row>
    <row r="95" spans="1:11">
      <c r="A95" s="38"/>
      <c r="B95" s="49" t="s">
        <v>330</v>
      </c>
      <c r="C95" s="58"/>
      <c r="D95" s="59"/>
      <c r="E95" s="68">
        <f>'Assumptions &gt;'!$I$29</f>
        <v>-1E-3</v>
      </c>
      <c r="G95" s="41"/>
      <c r="I95" s="46"/>
      <c r="J95" s="39"/>
      <c r="K95" s="39"/>
    </row>
    <row r="96" spans="1:11">
      <c r="A96" s="38"/>
      <c r="B96" s="62" t="s">
        <v>339</v>
      </c>
      <c r="C96" s="61"/>
      <c r="D96" s="52">
        <f>'Assumptions &gt;'!H34</f>
        <v>-22617.553409391989</v>
      </c>
      <c r="E96" s="52">
        <f>D96*(1+E97)</f>
        <v>-19733.815349694512</v>
      </c>
      <c r="G96" s="52">
        <f>E96-D96</f>
        <v>2883.7380596974763</v>
      </c>
      <c r="I96" s="46"/>
      <c r="J96" s="39"/>
      <c r="K96" s="39"/>
    </row>
    <row r="97" spans="1:11">
      <c r="A97" s="38"/>
      <c r="B97" s="49" t="s">
        <v>330</v>
      </c>
      <c r="C97" s="58"/>
      <c r="D97" s="59"/>
      <c r="E97" s="68">
        <f>'Assumptions &gt;'!$I$34</f>
        <v>-0.1275</v>
      </c>
      <c r="G97" s="41"/>
      <c r="I97" s="46"/>
      <c r="J97" s="39"/>
      <c r="K97" s="39"/>
    </row>
    <row r="98" spans="1:11">
      <c r="A98" s="38"/>
      <c r="B98" s="62" t="s">
        <v>340</v>
      </c>
      <c r="C98" s="61"/>
      <c r="D98" s="52">
        <f>'Assumptions &gt;'!H39</f>
        <v>-45235.106818783977</v>
      </c>
      <c r="E98" s="52">
        <f>D98*(1+E99)</f>
        <v>-37545.138659590702</v>
      </c>
      <c r="G98" s="52">
        <f>E98-D98</f>
        <v>7689.9681591932749</v>
      </c>
      <c r="I98" s="46"/>
      <c r="J98" s="39"/>
      <c r="K98" s="39"/>
    </row>
    <row r="99" spans="1:11">
      <c r="A99" s="38"/>
      <c r="B99" s="49" t="s">
        <v>330</v>
      </c>
      <c r="C99" s="58"/>
      <c r="D99" s="59"/>
      <c r="E99" s="68">
        <f>'Assumptions &gt;'!$I$39</f>
        <v>-0.17</v>
      </c>
      <c r="G99" s="41"/>
      <c r="I99" s="46"/>
      <c r="J99" s="39"/>
      <c r="K99" s="39"/>
    </row>
    <row r="100" spans="1:11">
      <c r="A100" s="38"/>
      <c r="B100" s="62" t="s">
        <v>341</v>
      </c>
      <c r="C100" s="61"/>
      <c r="D100" s="52">
        <f>'Assumptions &gt;'!H44</f>
        <v>-149409.03200000001</v>
      </c>
      <c r="E100" s="52">
        <f>D100*(1+E101)</f>
        <v>-145673.80619999999</v>
      </c>
      <c r="G100" s="52">
        <f>E100-D100</f>
        <v>3735.2258000000147</v>
      </c>
      <c r="I100" s="46"/>
      <c r="J100" s="39"/>
      <c r="K100" s="39"/>
    </row>
    <row r="101" spans="1:11">
      <c r="A101" s="38"/>
      <c r="B101" s="49" t="s">
        <v>330</v>
      </c>
      <c r="C101" s="58"/>
      <c r="D101" s="59"/>
      <c r="E101" s="68">
        <f>'Assumptions &gt;'!$I$44</f>
        <v>-2.5000000000000001E-2</v>
      </c>
      <c r="G101" s="41"/>
      <c r="I101" s="46"/>
      <c r="J101" s="39"/>
      <c r="K101" s="39"/>
    </row>
    <row r="102" spans="1:11">
      <c r="A102" s="38"/>
      <c r="B102" s="62" t="s">
        <v>342</v>
      </c>
      <c r="C102" s="61"/>
      <c r="D102" s="52">
        <f>'Assumptions &gt;'!H49</f>
        <v>-452351.06818783964</v>
      </c>
      <c r="E102" s="52">
        <f>D102*(1+E103)</f>
        <v>-450089.31284690043</v>
      </c>
      <c r="G102" s="52">
        <f>E102-D102</f>
        <v>2261.7553409392131</v>
      </c>
      <c r="I102" s="46"/>
      <c r="J102" s="39"/>
      <c r="K102" s="39"/>
    </row>
    <row r="103" spans="1:11">
      <c r="A103" s="38"/>
      <c r="B103" s="49" t="s">
        <v>330</v>
      </c>
      <c r="C103" s="58"/>
      <c r="D103" s="59"/>
      <c r="E103" s="68">
        <f>'Assumptions &gt;'!$I$49</f>
        <v>-5.000000000000001E-3</v>
      </c>
      <c r="G103" s="41"/>
      <c r="I103" s="46"/>
      <c r="J103" s="39"/>
      <c r="K103" s="39"/>
    </row>
    <row r="104" spans="1:11">
      <c r="A104" s="38"/>
      <c r="B104" s="62" t="s">
        <v>343</v>
      </c>
      <c r="C104" s="61"/>
      <c r="D104" s="52">
        <f>'Assumptions &gt;'!H54</f>
        <v>-90470.213637567955</v>
      </c>
      <c r="E104" s="52">
        <f>D104*(1+E105)</f>
        <v>-90379.743423930384</v>
      </c>
      <c r="G104" s="52">
        <f>E104-D104</f>
        <v>90.470213637570851</v>
      </c>
      <c r="I104" s="46"/>
      <c r="J104" s="39"/>
      <c r="K104" s="39"/>
    </row>
    <row r="105" spans="1:11">
      <c r="A105" s="38"/>
      <c r="B105" s="49" t="s">
        <v>330</v>
      </c>
      <c r="C105" s="58"/>
      <c r="D105" s="59"/>
      <c r="E105" s="68">
        <f>'Assumptions &gt;'!$I$54</f>
        <v>-1E-3</v>
      </c>
      <c r="G105" s="41"/>
      <c r="I105" s="46"/>
      <c r="J105" s="39"/>
      <c r="K105" s="39"/>
    </row>
    <row r="106" spans="1:11">
      <c r="A106" s="38"/>
      <c r="B106" s="62" t="s">
        <v>344</v>
      </c>
      <c r="C106" s="61"/>
      <c r="D106" s="52">
        <f>'Assumptions &gt;'!H59</f>
        <v>-354846.451</v>
      </c>
      <c r="E106" s="52">
        <f>D106*(1+E107)</f>
        <v>-354491.60454899998</v>
      </c>
      <c r="G106" s="52">
        <f>E106-D106</f>
        <v>354.84645100001944</v>
      </c>
      <c r="I106" s="46"/>
      <c r="J106" s="39"/>
      <c r="K106" s="39"/>
    </row>
    <row r="107" spans="1:11">
      <c r="A107" s="38"/>
      <c r="B107" s="49" t="s">
        <v>330</v>
      </c>
      <c r="C107" s="58"/>
      <c r="D107" s="59"/>
      <c r="E107" s="68">
        <f>'Assumptions &gt;'!$I$59</f>
        <v>-1E-3</v>
      </c>
      <c r="G107" s="41"/>
      <c r="I107" s="46"/>
      <c r="J107" s="39"/>
      <c r="K107" s="39"/>
    </row>
    <row r="108" spans="1:11">
      <c r="A108" s="38"/>
      <c r="B108" s="62" t="s">
        <v>345</v>
      </c>
      <c r="C108" s="61"/>
      <c r="D108" s="52">
        <f>D88-D90-D92-D94-D96-D98-D100-D102-D104-D106</f>
        <v>-752683.4749464161</v>
      </c>
      <c r="E108" s="52">
        <f>D108*(1+E109)</f>
        <v>-752683.4749464161</v>
      </c>
      <c r="G108" s="52">
        <f>E108-D108</f>
        <v>0</v>
      </c>
      <c r="I108" s="46"/>
      <c r="J108" s="39"/>
      <c r="K108" s="39"/>
    </row>
    <row r="109" spans="1:11">
      <c r="A109" s="38"/>
      <c r="B109" s="49" t="s">
        <v>330</v>
      </c>
      <c r="C109" s="58"/>
      <c r="D109" s="59"/>
      <c r="E109" s="68">
        <f>'Assumptions &gt;'!$I$64</f>
        <v>0</v>
      </c>
      <c r="G109" s="41"/>
      <c r="I109" s="46"/>
      <c r="J109" s="39"/>
      <c r="K109" s="39"/>
    </row>
    <row r="110" spans="1:11">
      <c r="G110" s="41"/>
      <c r="I110" s="46"/>
      <c r="J110" s="39"/>
      <c r="K110" s="39"/>
    </row>
    <row r="111" spans="1:11" s="38" customFormat="1">
      <c r="B111" s="38" t="s">
        <v>353</v>
      </c>
      <c r="C111" s="55">
        <v>5258173</v>
      </c>
      <c r="D111" s="55">
        <v>4873864</v>
      </c>
      <c r="E111" s="55">
        <f>E81+E88</f>
        <v>4901990.4965846613</v>
      </c>
      <c r="G111" s="52">
        <f>E111-D111</f>
        <v>28126.496584661305</v>
      </c>
      <c r="H111" s="77"/>
      <c r="I111" s="67"/>
    </row>
    <row r="112" spans="1:11">
      <c r="A112" s="38"/>
      <c r="B112" s="57" t="s">
        <v>330</v>
      </c>
      <c r="C112" s="58"/>
      <c r="D112" s="54">
        <f>D111/C111-1</f>
        <v>-7.3087933774716007E-2</v>
      </c>
      <c r="E112" s="54">
        <f>E111/D111-1</f>
        <v>5.7708825245557094E-3</v>
      </c>
      <c r="G112" s="41"/>
      <c r="J112" s="39"/>
      <c r="K112" s="39"/>
    </row>
    <row r="113" spans="2:11">
      <c r="G113" s="41"/>
      <c r="J113" s="39"/>
      <c r="K113" s="39"/>
    </row>
    <row r="114" spans="2:11" s="38" customFormat="1">
      <c r="B114" s="38" t="s">
        <v>354</v>
      </c>
      <c r="C114" s="60">
        <f>C111/C81</f>
        <v>0.11117728622551344</v>
      </c>
      <c r="D114" s="157">
        <f>D111/D81</f>
        <v>0.11542296022353178</v>
      </c>
      <c r="E114" s="157">
        <f>E111/E81</f>
        <v>0.11600783548199732</v>
      </c>
      <c r="G114" s="60"/>
      <c r="H114" s="77"/>
      <c r="I114" s="45"/>
      <c r="J114" s="51"/>
      <c r="K114" s="51"/>
    </row>
    <row r="115" spans="2:11">
      <c r="G115" s="41"/>
      <c r="I115" s="39"/>
      <c r="J115" s="39"/>
      <c r="K115" s="39"/>
    </row>
    <row r="116" spans="2:11">
      <c r="G116" s="41"/>
      <c r="I116" s="39"/>
      <c r="J116" s="39"/>
      <c r="K116" s="39"/>
    </row>
    <row r="117" spans="2:11" ht="30.95">
      <c r="B117" s="63" t="s">
        <v>355</v>
      </c>
      <c r="C117" s="63">
        <v>2023</v>
      </c>
      <c r="D117" s="63">
        <v>2024</v>
      </c>
      <c r="E117" s="63" t="s">
        <v>349</v>
      </c>
      <c r="G117" s="63" t="s">
        <v>350</v>
      </c>
      <c r="I117" s="46"/>
      <c r="J117" s="39"/>
      <c r="K117" s="39"/>
    </row>
    <row r="118" spans="2:11">
      <c r="B118" s="38"/>
      <c r="G118" s="41"/>
      <c r="I118" s="46"/>
      <c r="J118" s="39"/>
      <c r="K118" s="39"/>
    </row>
    <row r="119" spans="2:11">
      <c r="B119" s="38" t="s">
        <v>201</v>
      </c>
      <c r="D119" s="50">
        <f>23804+26149+25636+27730</f>
        <v>103319</v>
      </c>
      <c r="E119" s="52">
        <f>E121+E123</f>
        <v>103499.80824999999</v>
      </c>
      <c r="G119" s="52">
        <f>E119-D119</f>
        <v>180.80824999998731</v>
      </c>
      <c r="I119" s="46"/>
      <c r="J119" s="39"/>
      <c r="K119" s="39"/>
    </row>
    <row r="120" spans="2:11">
      <c r="B120" s="57" t="s">
        <v>330</v>
      </c>
      <c r="D120" s="56"/>
      <c r="E120" s="54">
        <f>E119/D119-1</f>
        <v>1.7499999999999183E-3</v>
      </c>
      <c r="G120" s="41"/>
      <c r="I120" s="46"/>
      <c r="J120" s="39"/>
      <c r="K120" s="39"/>
    </row>
    <row r="121" spans="2:11">
      <c r="B121" s="48" t="s">
        <v>331</v>
      </c>
      <c r="D121" s="50">
        <f>1.9%*23804+2.1%*26149+2.1%*25636+2.1%*27730</f>
        <v>2122.0909999999999</v>
      </c>
      <c r="E121" s="52">
        <f>D121*(1+E122)</f>
        <v>2125.8046592499995</v>
      </c>
      <c r="G121" s="52">
        <f>E121-D121</f>
        <v>3.7136592499996368</v>
      </c>
      <c r="I121" s="46"/>
      <c r="J121" s="39"/>
      <c r="K121" s="39"/>
    </row>
    <row r="122" spans="2:11">
      <c r="B122" s="49" t="s">
        <v>330</v>
      </c>
      <c r="D122" s="56"/>
      <c r="E122" s="78">
        <f>'Assumptions &gt;'!$I$10+0%</f>
        <v>1.7499999999999998E-3</v>
      </c>
      <c r="G122" s="41"/>
      <c r="I122" s="46"/>
      <c r="J122" s="39"/>
      <c r="K122" s="39"/>
    </row>
    <row r="123" spans="2:11">
      <c r="B123" s="48" t="s">
        <v>332</v>
      </c>
      <c r="D123" s="52">
        <f>D119-D121</f>
        <v>101196.909</v>
      </c>
      <c r="E123" s="52">
        <f>D123*(1+E124)</f>
        <v>101374.00359074998</v>
      </c>
      <c r="G123" s="52">
        <f>E123-D123</f>
        <v>177.09459074998449</v>
      </c>
      <c r="I123" s="46"/>
      <c r="J123" s="39"/>
      <c r="K123" s="39"/>
    </row>
    <row r="124" spans="2:11">
      <c r="B124" s="49" t="s">
        <v>330</v>
      </c>
      <c r="D124" s="56"/>
      <c r="E124" s="78">
        <f>'Assumptions &gt;'!$I$10+0%</f>
        <v>1.7499999999999998E-3</v>
      </c>
      <c r="G124" s="41"/>
      <c r="I124" s="46"/>
      <c r="J124" s="39"/>
      <c r="K124" s="39"/>
    </row>
    <row r="125" spans="2:11">
      <c r="G125" s="41"/>
      <c r="I125" s="46"/>
      <c r="J125" s="39"/>
      <c r="K125" s="39"/>
    </row>
    <row r="126" spans="2:11">
      <c r="B126" s="38" t="s">
        <v>213</v>
      </c>
      <c r="D126" s="52">
        <f>D134/D119</f>
        <v>168.30089334972271</v>
      </c>
      <c r="E126" s="52">
        <f>E134/E119</f>
        <v>168.39465020074493</v>
      </c>
      <c r="G126" s="41"/>
      <c r="I126" s="46"/>
      <c r="J126" s="39"/>
      <c r="K126" s="39"/>
    </row>
    <row r="127" spans="2:11">
      <c r="B127" s="49" t="s">
        <v>330</v>
      </c>
      <c r="D127" s="56"/>
      <c r="E127" s="56">
        <f>E126/D126-1</f>
        <v>5.570787484021622E-4</v>
      </c>
      <c r="G127" s="41"/>
      <c r="I127" s="46"/>
      <c r="J127" s="39"/>
      <c r="K127" s="39"/>
    </row>
    <row r="128" spans="2:11">
      <c r="B128" s="48" t="s">
        <v>331</v>
      </c>
      <c r="D128" s="52">
        <f>D136/D121</f>
        <v>114.71775715556024</v>
      </c>
      <c r="E128" s="52">
        <f>D128*(1+E129)</f>
        <v>114.78166398013599</v>
      </c>
      <c r="G128" s="41"/>
      <c r="I128" s="46"/>
      <c r="J128" s="39"/>
      <c r="K128" s="39"/>
    </row>
    <row r="129" spans="1:11">
      <c r="B129" s="49" t="s">
        <v>330</v>
      </c>
      <c r="D129" s="56"/>
      <c r="E129" s="78">
        <f>'Assumptions &gt;'!$N$35</f>
        <v>5.5707874840232212E-4</v>
      </c>
      <c r="G129" s="41"/>
      <c r="I129" s="46"/>
      <c r="J129" s="39"/>
      <c r="K129" s="39"/>
    </row>
    <row r="130" spans="1:11">
      <c r="B130" s="48" t="s">
        <v>332</v>
      </c>
      <c r="D130" s="52">
        <f>D138/D123</f>
        <v>169.42452738353896</v>
      </c>
      <c r="E130" s="52">
        <f>D130*(1+E131)</f>
        <v>169.51891018720244</v>
      </c>
      <c r="G130" s="41"/>
      <c r="I130" s="46"/>
      <c r="J130" s="39"/>
      <c r="K130" s="39"/>
    </row>
    <row r="131" spans="1:11">
      <c r="B131" s="49" t="s">
        <v>330</v>
      </c>
      <c r="D131" s="56"/>
      <c r="E131" s="78">
        <f>'Assumptions &gt;'!$N$35</f>
        <v>5.5707874840232212E-4</v>
      </c>
      <c r="G131" s="41"/>
      <c r="I131" s="46"/>
      <c r="J131" s="39"/>
      <c r="K131" s="39"/>
    </row>
    <row r="132" spans="1:11">
      <c r="G132" s="41"/>
      <c r="I132" s="46"/>
      <c r="J132" s="39"/>
      <c r="K132" s="39"/>
    </row>
    <row r="133" spans="1:11">
      <c r="G133" s="41"/>
      <c r="I133" s="46"/>
      <c r="J133" s="39"/>
      <c r="K133" s="39"/>
    </row>
    <row r="134" spans="1:11">
      <c r="A134" s="38"/>
      <c r="B134" s="38" t="s">
        <v>356</v>
      </c>
      <c r="C134" s="50">
        <v>15058428</v>
      </c>
      <c r="D134" s="50">
        <v>17388680</v>
      </c>
      <c r="E134" s="69">
        <f>E136+E138</f>
        <v>17428814.006102923</v>
      </c>
      <c r="G134" s="52">
        <f>E134-D134</f>
        <v>40134.006102923304</v>
      </c>
      <c r="I134" s="46" t="s">
        <v>334</v>
      </c>
      <c r="J134" s="39" t="s">
        <v>335</v>
      </c>
      <c r="K134" s="39"/>
    </row>
    <row r="135" spans="1:11">
      <c r="A135" s="38"/>
      <c r="B135" s="57" t="s">
        <v>330</v>
      </c>
      <c r="C135" s="58"/>
      <c r="D135" s="54">
        <f>D134/C134-1</f>
        <v>0.15474736141116452</v>
      </c>
      <c r="E135" s="54">
        <f>E134/D134-1</f>
        <v>2.3080536362118931E-3</v>
      </c>
      <c r="G135" s="41"/>
      <c r="I135" s="46"/>
      <c r="J135" s="39"/>
      <c r="K135" s="39"/>
    </row>
    <row r="136" spans="1:11">
      <c r="A136" s="38"/>
      <c r="B136" s="48" t="s">
        <v>331</v>
      </c>
      <c r="C136" s="50">
        <f>0.3%*C134</f>
        <v>45175.284</v>
      </c>
      <c r="D136" s="50">
        <f>1.4%*D134</f>
        <v>243441.51999999996</v>
      </c>
      <c r="E136" s="50">
        <f>E128*E121</f>
        <v>244003.39608544094</v>
      </c>
      <c r="G136" s="52">
        <f>E136-D136</f>
        <v>561.87608544097748</v>
      </c>
      <c r="I136" s="39">
        <f>AVERAGE(35.7,36.7,34.8,34)</f>
        <v>35.299999999999997</v>
      </c>
      <c r="J136" s="39"/>
      <c r="K136" s="39"/>
    </row>
    <row r="137" spans="1:11">
      <c r="A137" s="38"/>
      <c r="B137" s="49" t="s">
        <v>330</v>
      </c>
      <c r="C137" s="58"/>
      <c r="D137" s="54">
        <f>D136/C136-1</f>
        <v>4.3888210199187672</v>
      </c>
      <c r="E137" s="54">
        <f>E136/D136-1</f>
        <v>2.3080536362121151E-3</v>
      </c>
      <c r="G137" s="41"/>
      <c r="I137" s="46"/>
      <c r="J137" s="39"/>
      <c r="K137" s="39"/>
    </row>
    <row r="138" spans="1:11">
      <c r="A138" s="38"/>
      <c r="B138" s="48" t="s">
        <v>332</v>
      </c>
      <c r="C138" s="52">
        <f>C134-C136</f>
        <v>15013252.716</v>
      </c>
      <c r="D138" s="52">
        <f>D134-D136</f>
        <v>17145238.48</v>
      </c>
      <c r="E138" s="50">
        <f>E130*E123</f>
        <v>17184810.610017482</v>
      </c>
      <c r="G138" s="52">
        <f>E138-D138</f>
        <v>39572.130017481744</v>
      </c>
      <c r="J138" s="39"/>
      <c r="K138" s="39"/>
    </row>
    <row r="139" spans="1:11">
      <c r="A139" s="38"/>
      <c r="B139" s="49" t="s">
        <v>330</v>
      </c>
      <c r="C139" s="58"/>
      <c r="D139" s="54">
        <f>D138/C138-1</f>
        <v>0.14200691910873453</v>
      </c>
      <c r="E139" s="54">
        <f>E138/D138-1</f>
        <v>2.308053636211671E-3</v>
      </c>
      <c r="G139" s="41"/>
      <c r="I139" s="46"/>
      <c r="J139" s="39"/>
      <c r="K139" s="39"/>
    </row>
    <row r="140" spans="1:11">
      <c r="G140" s="41"/>
      <c r="I140" s="46"/>
      <c r="J140" s="39"/>
      <c r="K140" s="39"/>
    </row>
    <row r="141" spans="1:11" s="38" customFormat="1">
      <c r="B141" s="38" t="s">
        <v>222</v>
      </c>
      <c r="C141" s="69">
        <f>C164-C134</f>
        <v>-12006684</v>
      </c>
      <c r="D141" s="69">
        <f>D164-D134</f>
        <v>-12371367</v>
      </c>
      <c r="E141" s="69">
        <f>E143+E145+E147+E149+E151+E153+E155+E157+E159+E161</f>
        <v>-12387496.363848662</v>
      </c>
      <c r="G141" s="52">
        <f>E141-D141</f>
        <v>-16129.363848662004</v>
      </c>
      <c r="H141" s="77"/>
    </row>
    <row r="142" spans="1:11">
      <c r="A142" s="38"/>
      <c r="B142" s="57" t="s">
        <v>330</v>
      </c>
      <c r="C142" s="58"/>
      <c r="D142" s="54">
        <f>D141/C141-1</f>
        <v>3.0373332054045799E-2</v>
      </c>
      <c r="E142" s="54">
        <f>E141/D141-1</f>
        <v>1.3037656912662232E-3</v>
      </c>
      <c r="G142" s="41"/>
      <c r="I142" s="46"/>
      <c r="J142" s="39"/>
      <c r="K142" s="39"/>
    </row>
    <row r="143" spans="1:11">
      <c r="A143" s="38"/>
      <c r="B143" s="62" t="s">
        <v>336</v>
      </c>
      <c r="C143" s="61"/>
      <c r="D143" s="52">
        <f>'Assumptions &gt;'!H20</f>
        <v>-9897093.5999999996</v>
      </c>
      <c r="E143" s="52">
        <f>D143*(1+E144)</f>
        <v>-9921341.4793200009</v>
      </c>
      <c r="G143" s="52">
        <f>E143-D143</f>
        <v>-24247.87932000123</v>
      </c>
      <c r="I143" s="46"/>
      <c r="J143" s="39"/>
      <c r="K143" s="39"/>
    </row>
    <row r="144" spans="1:11">
      <c r="A144" s="38"/>
      <c r="B144" s="49" t="s">
        <v>330</v>
      </c>
      <c r="C144" s="58"/>
      <c r="D144" s="59"/>
      <c r="E144" s="68">
        <f>'Assumptions &gt;'!$I$20</f>
        <v>2.4499999999999999E-3</v>
      </c>
      <c r="G144" s="41"/>
      <c r="I144" s="46"/>
      <c r="J144" s="39"/>
      <c r="K144" s="39"/>
    </row>
    <row r="145" spans="1:11">
      <c r="A145" s="38"/>
      <c r="B145" s="62" t="s">
        <v>337</v>
      </c>
      <c r="C145" s="61"/>
      <c r="D145" s="52">
        <f>'Assumptions &gt;'!H25</f>
        <v>-1360850.37</v>
      </c>
      <c r="E145" s="52">
        <f>D145*(1+E146)</f>
        <v>-1361802.965259</v>
      </c>
      <c r="G145" s="52">
        <f>E145-D145</f>
        <v>-952.59525899984874</v>
      </c>
      <c r="I145" s="46"/>
      <c r="J145" s="39"/>
      <c r="K145" s="39"/>
    </row>
    <row r="146" spans="1:11">
      <c r="A146" s="38"/>
      <c r="B146" s="49" t="s">
        <v>330</v>
      </c>
      <c r="C146" s="58"/>
      <c r="D146" s="59"/>
      <c r="E146" s="68">
        <f>'Assumptions &gt;'!$I$25</f>
        <v>6.9999999999999999E-4</v>
      </c>
      <c r="G146" s="41"/>
      <c r="I146" s="46"/>
      <c r="J146" s="39"/>
      <c r="K146" s="39"/>
    </row>
    <row r="147" spans="1:11">
      <c r="A147" s="38"/>
      <c r="B147" s="62" t="s">
        <v>338</v>
      </c>
      <c r="C147" s="61"/>
      <c r="D147" s="52">
        <f>'Assumptions &gt;'!H30</f>
        <v>-618568.35</v>
      </c>
      <c r="E147" s="52">
        <f>D147*(1+E148)</f>
        <v>-616403.36077500007</v>
      </c>
      <c r="G147" s="52">
        <f>E147-D147</f>
        <v>2164.9892249999102</v>
      </c>
      <c r="I147" s="46"/>
      <c r="J147" s="39"/>
      <c r="K147" s="39"/>
    </row>
    <row r="148" spans="1:11">
      <c r="A148" s="38"/>
      <c r="B148" s="49" t="s">
        <v>330</v>
      </c>
      <c r="C148" s="58"/>
      <c r="D148" s="59"/>
      <c r="E148" s="68">
        <f>'Assumptions &gt;'!$I$30</f>
        <v>-3.4999999999999996E-3</v>
      </c>
      <c r="G148" s="41"/>
      <c r="I148" s="46"/>
      <c r="J148" s="39"/>
      <c r="K148" s="39"/>
    </row>
    <row r="149" spans="1:11">
      <c r="A149" s="38"/>
      <c r="B149" s="62" t="s">
        <v>339</v>
      </c>
      <c r="C149" s="61"/>
      <c r="D149" s="52">
        <f>'Assumptions &gt;'!H35</f>
        <v>-7491.1148308541215</v>
      </c>
      <c r="E149" s="52">
        <f>D149*(1+E150)</f>
        <v>-6891.8256443857908</v>
      </c>
      <c r="G149" s="52">
        <f>E149-D149</f>
        <v>599.28918646833063</v>
      </c>
      <c r="I149" s="46"/>
      <c r="J149" s="39"/>
      <c r="K149" s="39"/>
    </row>
    <row r="150" spans="1:11">
      <c r="A150" s="38"/>
      <c r="B150" s="49" t="s">
        <v>330</v>
      </c>
      <c r="C150" s="58"/>
      <c r="D150" s="59"/>
      <c r="E150" s="68">
        <f>'Assumptions &gt;'!$I$35</f>
        <v>-8.0000000000000016E-2</v>
      </c>
      <c r="G150" s="41"/>
      <c r="I150" s="46"/>
      <c r="J150" s="39"/>
      <c r="K150" s="39"/>
    </row>
    <row r="151" spans="1:11">
      <c r="A151" s="38"/>
      <c r="B151" s="62" t="s">
        <v>340</v>
      </c>
      <c r="C151" s="61"/>
      <c r="D151" s="52">
        <f>'Assumptions &gt;'!H40</f>
        <v>-14982.229661708243</v>
      </c>
      <c r="E151" s="52">
        <f>D151*(1+E152)</f>
        <v>-13783.651288771582</v>
      </c>
      <c r="G151" s="52">
        <f>E151-D151</f>
        <v>1198.5783729366613</v>
      </c>
      <c r="I151" s="46"/>
      <c r="J151" s="39"/>
      <c r="K151" s="39"/>
    </row>
    <row r="152" spans="1:11">
      <c r="A152" s="38"/>
      <c r="B152" s="49" t="s">
        <v>330</v>
      </c>
      <c r="C152" s="58"/>
      <c r="D152" s="59"/>
      <c r="E152" s="68">
        <f>'Assumptions &gt;'!$I$40</f>
        <v>-8.0000000000000016E-2</v>
      </c>
      <c r="G152" s="41"/>
      <c r="I152" s="46"/>
      <c r="J152" s="39"/>
      <c r="K152" s="39"/>
    </row>
    <row r="153" spans="1:11">
      <c r="A153" s="38"/>
      <c r="B153" s="62" t="s">
        <v>341</v>
      </c>
      <c r="C153" s="61"/>
      <c r="D153" s="52">
        <f>'Assumptions &gt;'!H45</f>
        <v>-24742.734</v>
      </c>
      <c r="E153" s="52">
        <f>D153*(1+E154)</f>
        <v>-22577.744774999999</v>
      </c>
      <c r="G153" s="52">
        <f>E153-D153</f>
        <v>2164.9892250000012</v>
      </c>
      <c r="I153" s="46"/>
      <c r="J153" s="39"/>
      <c r="K153" s="39"/>
    </row>
    <row r="154" spans="1:11">
      <c r="A154" s="38"/>
      <c r="B154" s="49" t="s">
        <v>330</v>
      </c>
      <c r="C154" s="58"/>
      <c r="D154" s="59"/>
      <c r="E154" s="68">
        <f>'Assumptions &gt;'!$I$45</f>
        <v>-8.7499999999999994E-2</v>
      </c>
      <c r="G154" s="41"/>
      <c r="I154" s="46"/>
      <c r="J154" s="39"/>
      <c r="K154" s="39"/>
    </row>
    <row r="155" spans="1:11">
      <c r="A155" s="38"/>
      <c r="B155" s="62" t="s">
        <v>342</v>
      </c>
      <c r="C155" s="61"/>
      <c r="D155" s="52">
        <f>'Assumptions &gt;'!H50</f>
        <v>-149822.29661708241</v>
      </c>
      <c r="E155" s="52">
        <f>D155*(1+E156)</f>
        <v>-147200.40642628347</v>
      </c>
      <c r="G155" s="52">
        <f>E155-D155</f>
        <v>2621.8901907989348</v>
      </c>
      <c r="I155" s="46"/>
      <c r="J155" s="39"/>
      <c r="K155" s="39"/>
    </row>
    <row r="156" spans="1:11">
      <c r="A156" s="38"/>
      <c r="B156" s="49" t="s">
        <v>330</v>
      </c>
      <c r="C156" s="58"/>
      <c r="D156" s="59"/>
      <c r="E156" s="68">
        <f>'Assumptions &gt;'!$I$50</f>
        <v>-1.7499999999999998E-2</v>
      </c>
      <c r="G156" s="41"/>
      <c r="I156" s="46"/>
      <c r="J156" s="39"/>
      <c r="K156" s="39"/>
    </row>
    <row r="157" spans="1:11">
      <c r="A157" s="38"/>
      <c r="B157" s="62" t="s">
        <v>343</v>
      </c>
      <c r="C157" s="61"/>
      <c r="D157" s="52">
        <f>'Assumptions &gt;'!H55</f>
        <v>-29964.459323416486</v>
      </c>
      <c r="E157" s="52">
        <f>D157*(1+E158)</f>
        <v>-29859.583715784531</v>
      </c>
      <c r="G157" s="52">
        <f>E157-D157</f>
        <v>104.87560763195506</v>
      </c>
      <c r="I157" s="46"/>
      <c r="J157" s="39"/>
      <c r="K157" s="39"/>
    </row>
    <row r="158" spans="1:11">
      <c r="A158" s="38"/>
      <c r="B158" s="49" t="s">
        <v>330</v>
      </c>
      <c r="C158" s="58"/>
      <c r="D158" s="59"/>
      <c r="E158" s="68">
        <f>'Assumptions &gt;'!$I$55</f>
        <v>-3.4999999999999996E-3</v>
      </c>
      <c r="G158" s="41"/>
      <c r="I158" s="46"/>
      <c r="J158" s="39"/>
      <c r="K158" s="39"/>
    </row>
    <row r="159" spans="1:11">
      <c r="A159" s="38"/>
      <c r="B159" s="62" t="s">
        <v>344</v>
      </c>
      <c r="C159" s="61"/>
      <c r="D159" s="52">
        <f>'Assumptions &gt;'!H60</f>
        <v>-61856.834999999999</v>
      </c>
      <c r="E159" s="52">
        <f>D159*(1+E160)</f>
        <v>-61640.336077500004</v>
      </c>
      <c r="G159" s="52">
        <f>E159-D159</f>
        <v>216.49892249999539</v>
      </c>
      <c r="I159" s="46"/>
      <c r="J159" s="39"/>
      <c r="K159" s="39"/>
    </row>
    <row r="160" spans="1:11">
      <c r="A160" s="38"/>
      <c r="B160" s="49" t="s">
        <v>330</v>
      </c>
      <c r="C160" s="58"/>
      <c r="D160" s="59"/>
      <c r="E160" s="68">
        <f>'Assumptions &gt;'!$I$60</f>
        <v>-3.4999999999999996E-3</v>
      </c>
      <c r="G160" s="41"/>
      <c r="I160" s="46"/>
      <c r="J160" s="39"/>
      <c r="K160" s="39"/>
    </row>
    <row r="161" spans="1:11">
      <c r="A161" s="38"/>
      <c r="B161" s="62" t="s">
        <v>345</v>
      </c>
      <c r="C161" s="61"/>
      <c r="D161" s="52">
        <f>'Assumptions &gt;'!H65</f>
        <v>-205995.01056693745</v>
      </c>
      <c r="E161" s="52">
        <f>D161*(1+E162)</f>
        <v>-205995.01056693745</v>
      </c>
      <c r="G161" s="52">
        <f>E161-D161</f>
        <v>0</v>
      </c>
      <c r="I161" s="46"/>
      <c r="J161" s="39"/>
      <c r="K161" s="39"/>
    </row>
    <row r="162" spans="1:11">
      <c r="A162" s="38"/>
      <c r="B162" s="49" t="s">
        <v>330</v>
      </c>
      <c r="C162" s="58"/>
      <c r="D162" s="59"/>
      <c r="E162" s="68">
        <f>'Assumptions &gt;'!$I$65</f>
        <v>0</v>
      </c>
      <c r="G162" s="41"/>
      <c r="I162" s="46"/>
      <c r="J162" s="39"/>
      <c r="K162" s="39"/>
    </row>
    <row r="163" spans="1:11">
      <c r="G163" s="41"/>
      <c r="I163" s="46"/>
      <c r="J163" s="39"/>
      <c r="K163" s="39"/>
    </row>
    <row r="164" spans="1:11">
      <c r="B164" s="38" t="s">
        <v>357</v>
      </c>
      <c r="C164" s="55">
        <v>3051744</v>
      </c>
      <c r="D164" s="55">
        <v>5017313</v>
      </c>
      <c r="E164" s="55">
        <f>E134+E141</f>
        <v>5041317.6422542613</v>
      </c>
      <c r="G164" s="52">
        <f>E164-D164</f>
        <v>24004.6422542613</v>
      </c>
      <c r="I164" s="46"/>
    </row>
    <row r="165" spans="1:11">
      <c r="A165" s="38"/>
      <c r="B165" s="57" t="s">
        <v>330</v>
      </c>
      <c r="C165" s="58"/>
      <c r="D165" s="58">
        <f>D164/C164-1</f>
        <v>0.64408056508016398</v>
      </c>
      <c r="E165" s="58">
        <f>E164/D164-1</f>
        <v>4.7843621185803542E-3</v>
      </c>
      <c r="G165" s="41"/>
      <c r="J165" s="39"/>
      <c r="K165" s="39"/>
    </row>
    <row r="166" spans="1:11">
      <c r="G166" s="41"/>
      <c r="J166" s="39"/>
      <c r="K166" s="39"/>
    </row>
    <row r="167" spans="1:11" s="38" customFormat="1">
      <c r="B167" s="38" t="s">
        <v>358</v>
      </c>
      <c r="C167" s="60">
        <f>C164/C134</f>
        <v>0.20266019799676302</v>
      </c>
      <c r="D167" s="157">
        <f>D164/D134</f>
        <v>0.28853903804084036</v>
      </c>
      <c r="E167" s="157">
        <f>E164/E134</f>
        <v>0.28925190437450188</v>
      </c>
      <c r="G167" s="60"/>
      <c r="H167" s="77"/>
      <c r="I167" s="45"/>
      <c r="J167" s="51"/>
      <c r="K167" s="51"/>
    </row>
    <row r="168" spans="1:11">
      <c r="G168" s="41"/>
      <c r="I168" s="46"/>
      <c r="J168" s="39"/>
      <c r="K168" s="39"/>
    </row>
    <row r="169" spans="1:11">
      <c r="G169" s="41"/>
      <c r="I169" s="46"/>
      <c r="J169" s="39"/>
      <c r="K169" s="39"/>
    </row>
    <row r="170" spans="1:11" ht="30.95">
      <c r="B170" s="63" t="s">
        <v>359</v>
      </c>
      <c r="C170" s="63">
        <v>2023</v>
      </c>
      <c r="D170" s="63">
        <v>2024</v>
      </c>
      <c r="E170" s="63" t="s">
        <v>349</v>
      </c>
      <c r="G170" s="63" t="s">
        <v>350</v>
      </c>
      <c r="I170" s="46"/>
      <c r="J170" s="39"/>
      <c r="K170" s="39"/>
    </row>
    <row r="171" spans="1:11">
      <c r="B171" s="38"/>
      <c r="G171" s="41"/>
      <c r="I171" s="46"/>
      <c r="J171" s="39"/>
      <c r="K171" s="39"/>
    </row>
    <row r="172" spans="1:11">
      <c r="B172" s="38" t="s">
        <v>204</v>
      </c>
      <c r="D172" s="50">
        <f>41647+43719+51209+49277</f>
        <v>185852</v>
      </c>
      <c r="E172" s="52">
        <f>E174+E176</f>
        <v>186456.01900000003</v>
      </c>
      <c r="G172" s="52">
        <f>E172-D172</f>
        <v>604.01900000002934</v>
      </c>
      <c r="I172" s="46"/>
      <c r="J172" s="39"/>
      <c r="K172" s="39"/>
    </row>
    <row r="173" spans="1:11">
      <c r="B173" s="57" t="s">
        <v>330</v>
      </c>
      <c r="D173" s="56"/>
      <c r="E173" s="54">
        <f>E172/D172-1</f>
        <v>3.2500000000001972E-3</v>
      </c>
      <c r="G173" s="41"/>
      <c r="I173" s="46"/>
      <c r="J173" s="39"/>
      <c r="K173" s="39"/>
    </row>
    <row r="174" spans="1:11">
      <c r="B174" s="48" t="s">
        <v>331</v>
      </c>
      <c r="D174" s="50">
        <f>3%*41647+4%*43719+4%*51209+4%*49277</f>
        <v>7017.6100000000006</v>
      </c>
      <c r="E174" s="52">
        <f>D174*(1+E175)</f>
        <v>7040.4172325</v>
      </c>
      <c r="G174" s="52">
        <f>E174-D174</f>
        <v>22.807232499999373</v>
      </c>
      <c r="I174" s="46"/>
      <c r="J174" s="39"/>
      <c r="K174" s="39"/>
    </row>
    <row r="175" spans="1:11">
      <c r="B175" s="49" t="s">
        <v>330</v>
      </c>
      <c r="D175" s="56"/>
      <c r="E175" s="78">
        <f>'Assumptions &gt;'!$I$11+0%</f>
        <v>3.2500000000000003E-3</v>
      </c>
      <c r="G175" s="41"/>
      <c r="I175" s="46"/>
      <c r="J175" s="39"/>
      <c r="K175" s="39"/>
    </row>
    <row r="176" spans="1:11">
      <c r="B176" s="48" t="s">
        <v>332</v>
      </c>
      <c r="D176" s="52">
        <f>D172-D174</f>
        <v>178834.39</v>
      </c>
      <c r="E176" s="52">
        <f>D176*(1+E177)</f>
        <v>179415.60176750002</v>
      </c>
      <c r="G176" s="52">
        <f>E176-D176</f>
        <v>581.2117675000045</v>
      </c>
      <c r="I176" s="46"/>
      <c r="J176" s="39"/>
      <c r="K176" s="39"/>
    </row>
    <row r="177" spans="1:11">
      <c r="B177" s="49" t="s">
        <v>330</v>
      </c>
      <c r="D177" s="56"/>
      <c r="E177" s="78">
        <f>'Assumptions &gt;'!$I$11+0%</f>
        <v>3.2500000000000003E-3</v>
      </c>
      <c r="G177" s="41"/>
      <c r="I177" s="46"/>
      <c r="J177" s="39"/>
      <c r="K177" s="39"/>
    </row>
    <row r="178" spans="1:11">
      <c r="G178" s="41"/>
      <c r="I178" s="46"/>
      <c r="J178" s="39"/>
      <c r="K178" s="39"/>
    </row>
    <row r="179" spans="1:11">
      <c r="B179" s="38" t="s">
        <v>214</v>
      </c>
      <c r="D179" s="52">
        <f>D187/D172</f>
        <v>55.990040462303341</v>
      </c>
      <c r="E179" s="52">
        <f>E187/E172</f>
        <v>56.062827514904328</v>
      </c>
      <c r="G179" s="41"/>
      <c r="I179" s="46"/>
      <c r="J179" s="39"/>
      <c r="K179" s="39"/>
    </row>
    <row r="180" spans="1:11">
      <c r="B180" s="49" t="s">
        <v>330</v>
      </c>
      <c r="D180" s="56"/>
      <c r="E180" s="54">
        <f>E179/D179-1</f>
        <v>1.2999999999998568E-3</v>
      </c>
      <c r="G180" s="41"/>
      <c r="I180" s="46"/>
      <c r="J180" s="39"/>
      <c r="K180" s="39"/>
    </row>
    <row r="181" spans="1:11">
      <c r="B181" s="48" t="s">
        <v>331</v>
      </c>
      <c r="D181" s="52">
        <f>D189/D174</f>
        <v>258.01089174234528</v>
      </c>
      <c r="E181" s="52">
        <f>D181*(1+E182)</f>
        <v>258.34630590161032</v>
      </c>
      <c r="G181" s="41"/>
      <c r="I181" s="46"/>
      <c r="J181" s="39"/>
      <c r="K181" s="39"/>
    </row>
    <row r="182" spans="1:11">
      <c r="B182" s="49" t="s">
        <v>330</v>
      </c>
      <c r="D182" s="56"/>
      <c r="E182" s="78">
        <f>'Assumptions &gt;'!$I$16+0%</f>
        <v>1.3000000000000002E-3</v>
      </c>
      <c r="G182" s="41"/>
      <c r="I182" s="46"/>
      <c r="J182" s="39"/>
      <c r="K182" s="39"/>
    </row>
    <row r="183" spans="1:11">
      <c r="B183" s="48" t="s">
        <v>332</v>
      </c>
      <c r="D183" s="52">
        <f>D191/D176</f>
        <v>48.062574463446317</v>
      </c>
      <c r="E183" s="52">
        <f>D183*(1+E184)</f>
        <v>48.125055810248803</v>
      </c>
      <c r="G183" s="41"/>
      <c r="I183" s="46"/>
      <c r="J183" s="39"/>
      <c r="K183" s="39"/>
    </row>
    <row r="184" spans="1:11">
      <c r="B184" s="49" t="s">
        <v>330</v>
      </c>
      <c r="D184" s="56"/>
      <c r="E184" s="78">
        <f>'Assumptions &gt;'!$I$16+0%</f>
        <v>1.3000000000000002E-3</v>
      </c>
      <c r="G184" s="41"/>
      <c r="I184" s="46"/>
      <c r="J184" s="39"/>
      <c r="K184" s="39"/>
    </row>
    <row r="185" spans="1:11">
      <c r="G185" s="41"/>
      <c r="I185" s="46"/>
      <c r="J185" s="39"/>
      <c r="K185" s="39"/>
    </row>
    <row r="186" spans="1:11">
      <c r="G186" s="41"/>
      <c r="I186" s="46"/>
      <c r="J186" s="39"/>
      <c r="K186" s="39"/>
    </row>
    <row r="187" spans="1:11">
      <c r="A187" s="38"/>
      <c r="B187" s="38" t="s">
        <v>360</v>
      </c>
      <c r="C187" s="55">
        <v>9894667</v>
      </c>
      <c r="D187" s="55">
        <v>10405861</v>
      </c>
      <c r="E187" s="69">
        <f>E189+E191</f>
        <v>10453251.632312726</v>
      </c>
      <c r="G187" s="52">
        <f>E187-D187</f>
        <v>47390.632312726229</v>
      </c>
      <c r="I187" s="46" t="s">
        <v>334</v>
      </c>
      <c r="J187" s="39" t="s">
        <v>335</v>
      </c>
      <c r="K187" s="39"/>
    </row>
    <row r="188" spans="1:11">
      <c r="A188" s="38"/>
      <c r="B188" s="57" t="s">
        <v>330</v>
      </c>
      <c r="C188" s="58"/>
      <c r="D188" s="54">
        <f>D187/C187-1</f>
        <v>5.1663588072241362E-2</v>
      </c>
      <c r="E188" s="54">
        <f>E187/D187-1</f>
        <v>4.5542250000001339E-3</v>
      </c>
      <c r="G188" s="41"/>
      <c r="I188" s="46"/>
      <c r="J188" s="39"/>
      <c r="K188" s="39"/>
    </row>
    <row r="189" spans="1:11">
      <c r="A189" s="38"/>
      <c r="B189" s="48" t="s">
        <v>331</v>
      </c>
      <c r="C189" s="50">
        <f>17%*C187</f>
        <v>1682093.3900000001</v>
      </c>
      <c r="D189" s="50">
        <f>17.4%*D187</f>
        <v>1810619.8139999998</v>
      </c>
      <c r="E189" s="50">
        <f>E181*E174</f>
        <v>1818865.7840224137</v>
      </c>
      <c r="G189" s="52">
        <f>E189-D189</f>
        <v>8245.9700224138796</v>
      </c>
      <c r="I189" s="39">
        <f>AVERAGE(35.7,36.7,34.8,34)</f>
        <v>35.299999999999997</v>
      </c>
      <c r="J189" s="39"/>
      <c r="K189" s="39"/>
    </row>
    <row r="190" spans="1:11">
      <c r="A190" s="38"/>
      <c r="B190" s="49" t="s">
        <v>330</v>
      </c>
      <c r="C190" s="58"/>
      <c r="D190" s="54">
        <f>D189/C189-1</f>
        <v>7.6408613673941028E-2</v>
      </c>
      <c r="E190" s="54">
        <f>E189/D189-1</f>
        <v>4.5542249999999118E-3</v>
      </c>
      <c r="G190" s="41"/>
      <c r="I190" s="46"/>
      <c r="J190" s="39"/>
      <c r="K190" s="39"/>
    </row>
    <row r="191" spans="1:11">
      <c r="A191" s="38"/>
      <c r="B191" s="48" t="s">
        <v>332</v>
      </c>
      <c r="C191" s="52">
        <f>C187-C189</f>
        <v>8212573.6099999994</v>
      </c>
      <c r="D191" s="52">
        <f>D187-D189</f>
        <v>8595241.1860000007</v>
      </c>
      <c r="E191" s="50">
        <f>E183*E176</f>
        <v>8634385.848290313</v>
      </c>
      <c r="G191" s="52">
        <f>E191-D191</f>
        <v>39144.66229031235</v>
      </c>
      <c r="J191" s="39"/>
      <c r="K191" s="39"/>
    </row>
    <row r="192" spans="1:11">
      <c r="A192" s="38"/>
      <c r="B192" s="49" t="s">
        <v>330</v>
      </c>
      <c r="C192" s="58"/>
      <c r="D192" s="54">
        <f>D191/C191-1</f>
        <v>4.6595329816471631E-2</v>
      </c>
      <c r="E192" s="54">
        <f>E191/D191-1</f>
        <v>4.5542250000001339E-3</v>
      </c>
      <c r="G192" s="41"/>
      <c r="I192" s="46"/>
      <c r="J192" s="39"/>
      <c r="K192" s="39"/>
    </row>
    <row r="193" spans="1:11">
      <c r="G193" s="41"/>
      <c r="I193" s="46"/>
      <c r="J193" s="39"/>
      <c r="K193" s="39"/>
    </row>
    <row r="194" spans="1:11" s="38" customFormat="1">
      <c r="B194" s="38" t="s">
        <v>223</v>
      </c>
      <c r="C194" s="69">
        <f>C217-C187</f>
        <v>-7391422</v>
      </c>
      <c r="D194" s="69">
        <f>D217-D187</f>
        <v>-7076039</v>
      </c>
      <c r="E194" s="69">
        <f>E196+E198+E200+E202+E204+E206+E208+E210+E212+E214</f>
        <v>-7084714.5872391639</v>
      </c>
      <c r="G194" s="52">
        <f>E194-D194</f>
        <v>-8675.5872391639277</v>
      </c>
      <c r="H194" s="77"/>
    </row>
    <row r="195" spans="1:11">
      <c r="A195" s="38"/>
      <c r="B195" s="57" t="s">
        <v>330</v>
      </c>
      <c r="C195" s="58"/>
      <c r="D195" s="54">
        <f>D194/C194-1</f>
        <v>-4.2668785519214047E-2</v>
      </c>
      <c r="E195" s="54">
        <f>E194/D194-1</f>
        <v>1.2260513599717804E-3</v>
      </c>
      <c r="G195" s="41"/>
      <c r="I195" s="46"/>
      <c r="J195" s="39"/>
      <c r="K195" s="39"/>
    </row>
    <row r="196" spans="1:11">
      <c r="A196" s="38"/>
      <c r="B196" s="62" t="s">
        <v>336</v>
      </c>
      <c r="C196" s="61"/>
      <c r="D196" s="52">
        <f>'Assumptions &gt;'!H21</f>
        <v>-4303020.299999984</v>
      </c>
      <c r="E196" s="52">
        <f>D196*(1+E197)</f>
        <v>-4322599.0423649838</v>
      </c>
      <c r="G196" s="52">
        <f>E196-D196</f>
        <v>-19578.742364999838</v>
      </c>
      <c r="I196" s="46"/>
      <c r="J196" s="39"/>
      <c r="K196" s="39"/>
    </row>
    <row r="197" spans="1:11">
      <c r="A197" s="38"/>
      <c r="B197" s="49" t="s">
        <v>330</v>
      </c>
      <c r="C197" s="58"/>
      <c r="D197" s="59"/>
      <c r="E197" s="68">
        <f>'Assumptions &gt;'!$I$21</f>
        <v>4.5500000000000002E-3</v>
      </c>
      <c r="G197" s="41"/>
      <c r="I197" s="46"/>
      <c r="J197" s="39"/>
      <c r="K197" s="39"/>
    </row>
    <row r="198" spans="1:11">
      <c r="A198" s="38"/>
      <c r="B198" s="62" t="s">
        <v>337</v>
      </c>
      <c r="C198" s="61"/>
      <c r="D198" s="52">
        <f>'Assumptions &gt;'!H26</f>
        <v>-1309756.5099999998</v>
      </c>
      <c r="E198" s="52">
        <f>D198*(1+E199)</f>
        <v>-1310607.8517314999</v>
      </c>
      <c r="G198" s="52">
        <f>E198-D198</f>
        <v>-851.34173150011338</v>
      </c>
      <c r="I198" s="46"/>
      <c r="J198" s="39"/>
      <c r="K198" s="39"/>
    </row>
    <row r="199" spans="1:11">
      <c r="A199" s="38"/>
      <c r="B199" s="49" t="s">
        <v>330</v>
      </c>
      <c r="C199" s="58"/>
      <c r="D199" s="59"/>
      <c r="E199" s="68">
        <f>'Assumptions &gt;'!$I$26</f>
        <v>6.5000000000000008E-4</v>
      </c>
      <c r="G199" s="41"/>
      <c r="I199" s="46"/>
      <c r="J199" s="39"/>
      <c r="K199" s="39"/>
    </row>
    <row r="200" spans="1:11">
      <c r="A200" s="38"/>
      <c r="B200" s="62" t="s">
        <v>338</v>
      </c>
      <c r="C200" s="61"/>
      <c r="D200" s="52">
        <f>'Assumptions &gt;'!H31</f>
        <v>-330661.63499999989</v>
      </c>
      <c r="E200" s="52">
        <f>D200*(1+E201)</f>
        <v>-328512.3343724999</v>
      </c>
      <c r="G200" s="52">
        <f>E200-D200</f>
        <v>2149.3006274999934</v>
      </c>
      <c r="I200" s="46"/>
      <c r="J200" s="39"/>
      <c r="K200" s="39"/>
    </row>
    <row r="201" spans="1:11">
      <c r="A201" s="38"/>
      <c r="B201" s="49" t="s">
        <v>330</v>
      </c>
      <c r="C201" s="58"/>
      <c r="D201" s="59"/>
      <c r="E201" s="68">
        <f>'Assumptions &gt;'!$I$31</f>
        <v>-6.5000000000000006E-3</v>
      </c>
      <c r="G201" s="41"/>
      <c r="I201" s="46"/>
      <c r="J201" s="39"/>
      <c r="K201" s="39"/>
    </row>
    <row r="202" spans="1:11">
      <c r="A202" s="38"/>
      <c r="B202" s="62" t="s">
        <v>339</v>
      </c>
      <c r="C202" s="61"/>
      <c r="D202" s="52">
        <f>'Assumptions &gt;'!H36</f>
        <v>-4284.6858149630652</v>
      </c>
      <c r="E202" s="52">
        <f>D202*(1+E203)</f>
        <v>-3802.6586607797203</v>
      </c>
      <c r="G202" s="52">
        <f>E202-D202</f>
        <v>482.02715418334492</v>
      </c>
      <c r="I202" s="46"/>
      <c r="J202" s="39"/>
      <c r="K202" s="39"/>
    </row>
    <row r="203" spans="1:11">
      <c r="A203" s="38"/>
      <c r="B203" s="49" t="s">
        <v>330</v>
      </c>
      <c r="C203" s="58"/>
      <c r="D203" s="59"/>
      <c r="E203" s="68">
        <f>'Assumptions &gt;'!$I$36</f>
        <v>-0.11249999999999999</v>
      </c>
      <c r="G203" s="41"/>
      <c r="I203" s="46"/>
      <c r="J203" s="39"/>
      <c r="K203" s="39"/>
    </row>
    <row r="204" spans="1:11">
      <c r="A204" s="38"/>
      <c r="B204" s="62" t="s">
        <v>340</v>
      </c>
      <c r="C204" s="61"/>
      <c r="D204" s="52">
        <f>'Assumptions &gt;'!H41</f>
        <v>-8569.3716299261305</v>
      </c>
      <c r="E204" s="52">
        <f>D204*(1+E205)</f>
        <v>-7283.965885437211</v>
      </c>
      <c r="G204" s="52">
        <f>E204-D204</f>
        <v>1285.4057444889195</v>
      </c>
      <c r="I204" s="46"/>
      <c r="J204" s="39"/>
      <c r="K204" s="39"/>
    </row>
    <row r="205" spans="1:11">
      <c r="A205" s="38"/>
      <c r="B205" s="49" t="s">
        <v>330</v>
      </c>
      <c r="C205" s="58"/>
      <c r="D205" s="59"/>
      <c r="E205" s="68">
        <f>'Assumptions &gt;'!$I$41</f>
        <v>-0.15000000000000002</v>
      </c>
      <c r="G205" s="41"/>
      <c r="I205" s="46"/>
      <c r="J205" s="39"/>
      <c r="K205" s="39"/>
    </row>
    <row r="206" spans="1:11">
      <c r="A206" s="38"/>
      <c r="B206" s="62" t="s">
        <v>341</v>
      </c>
      <c r="C206" s="61"/>
      <c r="D206" s="52">
        <f>'Assumptions &gt;'!H46</f>
        <v>-28304.155999999999</v>
      </c>
      <c r="E206" s="52">
        <f>D206*(1+E207)</f>
        <v>-23704.730650000001</v>
      </c>
      <c r="G206" s="52">
        <f>E206-D206</f>
        <v>4599.4253499999977</v>
      </c>
      <c r="I206" s="46"/>
      <c r="J206" s="39"/>
      <c r="K206" s="39"/>
    </row>
    <row r="207" spans="1:11">
      <c r="A207" s="38"/>
      <c r="B207" s="49" t="s">
        <v>330</v>
      </c>
      <c r="C207" s="58"/>
      <c r="D207" s="59"/>
      <c r="E207" s="68">
        <f>'Assumptions &gt;'!$I$46</f>
        <v>-0.16250000000000001</v>
      </c>
      <c r="G207" s="41"/>
      <c r="I207" s="46"/>
      <c r="J207" s="39"/>
      <c r="K207" s="39"/>
    </row>
    <row r="208" spans="1:11">
      <c r="A208" s="38"/>
      <c r="B208" s="62" t="s">
        <v>342</v>
      </c>
      <c r="C208" s="61"/>
      <c r="D208" s="52">
        <f>'Assumptions &gt;'!H51</f>
        <v>-85693.716299261287</v>
      </c>
      <c r="E208" s="52">
        <f>D208*(1+E209)</f>
        <v>-82908.670519535299</v>
      </c>
      <c r="G208" s="52">
        <f>E208-D208</f>
        <v>2785.0457797259878</v>
      </c>
      <c r="I208" s="46"/>
      <c r="J208" s="39"/>
      <c r="K208" s="39"/>
    </row>
    <row r="209" spans="1:11">
      <c r="A209" s="38"/>
      <c r="B209" s="49" t="s">
        <v>330</v>
      </c>
      <c r="C209" s="58"/>
      <c r="D209" s="59"/>
      <c r="E209" s="68">
        <f>'Assumptions &gt;'!$I$51</f>
        <v>-3.2500000000000001E-2</v>
      </c>
      <c r="G209" s="41"/>
      <c r="I209" s="46"/>
      <c r="J209" s="39"/>
      <c r="K209" s="39"/>
    </row>
    <row r="210" spans="1:11">
      <c r="A210" s="38"/>
      <c r="B210" s="62" t="s">
        <v>343</v>
      </c>
      <c r="C210" s="61"/>
      <c r="D210" s="52">
        <f>'Assumptions &gt;'!H56</f>
        <v>-17138.743259852261</v>
      </c>
      <c r="E210" s="52">
        <f>D210*(1+E211)</f>
        <v>-17027.341428663221</v>
      </c>
      <c r="G210" s="52">
        <f>E210-D210</f>
        <v>111.40183118903951</v>
      </c>
      <c r="I210" s="46"/>
      <c r="J210" s="39"/>
      <c r="K210" s="39"/>
    </row>
    <row r="211" spans="1:11">
      <c r="A211" s="38"/>
      <c r="B211" s="49" t="s">
        <v>330</v>
      </c>
      <c r="C211" s="58"/>
      <c r="D211" s="59"/>
      <c r="E211" s="68">
        <f>'Assumptions &gt;'!$I$56</f>
        <v>-6.5000000000000006E-3</v>
      </c>
      <c r="G211" s="41"/>
      <c r="I211" s="46"/>
      <c r="J211" s="39"/>
      <c r="K211" s="39"/>
    </row>
    <row r="212" spans="1:11">
      <c r="A212" s="38"/>
      <c r="B212" s="62" t="s">
        <v>344</v>
      </c>
      <c r="C212" s="61"/>
      <c r="D212" s="52">
        <f>'Assumptions &gt;'!H61</f>
        <v>-52598.518500000027</v>
      </c>
      <c r="E212" s="52">
        <f>D212*(1+E213)</f>
        <v>-52256.628129750032</v>
      </c>
      <c r="G212" s="52">
        <f>E212-D212</f>
        <v>341.89037024999561</v>
      </c>
      <c r="I212" s="46"/>
      <c r="J212" s="39"/>
      <c r="K212" s="39"/>
    </row>
    <row r="213" spans="1:11">
      <c r="A213" s="38"/>
      <c r="B213" s="49" t="s">
        <v>330</v>
      </c>
      <c r="C213" s="58"/>
      <c r="D213" s="59"/>
      <c r="E213" s="68">
        <f>'Assumptions &gt;'!$I$61</f>
        <v>-6.5000000000000006E-3</v>
      </c>
      <c r="G213" s="41"/>
      <c r="I213" s="46"/>
      <c r="J213" s="39"/>
      <c r="K213" s="39"/>
    </row>
    <row r="214" spans="1:11">
      <c r="A214" s="38"/>
      <c r="B214" s="62" t="s">
        <v>345</v>
      </c>
      <c r="C214" s="61"/>
      <c r="D214" s="52">
        <f>D194-D196-D198-D200-D202-D204-D206-D208-D210-D212</f>
        <v>-936011.3634960138</v>
      </c>
      <c r="E214" s="52">
        <f>D214*(1+E215)</f>
        <v>-936011.3634960138</v>
      </c>
      <c r="G214" s="52">
        <f>E214-D214</f>
        <v>0</v>
      </c>
      <c r="I214" s="46"/>
      <c r="J214" s="39"/>
      <c r="K214" s="39"/>
    </row>
    <row r="215" spans="1:11">
      <c r="A215" s="38"/>
      <c r="B215" s="49" t="s">
        <v>330</v>
      </c>
      <c r="C215" s="58"/>
      <c r="D215" s="59"/>
      <c r="E215" s="68">
        <f>'Assumptions &gt;'!$I$66</f>
        <v>0</v>
      </c>
      <c r="G215" s="41"/>
      <c r="I215" s="46"/>
      <c r="J215" s="39"/>
      <c r="K215" s="39"/>
    </row>
    <row r="216" spans="1:11">
      <c r="G216" s="41"/>
      <c r="I216" s="46"/>
      <c r="J216" s="39"/>
      <c r="K216" s="39"/>
    </row>
    <row r="217" spans="1:11" s="38" customFormat="1">
      <c r="B217" s="38" t="s">
        <v>361</v>
      </c>
      <c r="C217" s="55">
        <v>2503245</v>
      </c>
      <c r="D217" s="55">
        <v>3329822</v>
      </c>
      <c r="E217" s="55">
        <f>E187+E194</f>
        <v>3368537.0450735623</v>
      </c>
      <c r="G217" s="52">
        <f>E217-D217</f>
        <v>38715.045073562302</v>
      </c>
      <c r="H217" s="77"/>
      <c r="I217" s="67"/>
    </row>
    <row r="218" spans="1:11">
      <c r="A218" s="38"/>
      <c r="B218" s="57" t="s">
        <v>330</v>
      </c>
      <c r="C218" s="58"/>
      <c r="D218" s="54">
        <f>D217/C217-1</f>
        <v>0.33020219754758329</v>
      </c>
      <c r="E218" s="54">
        <f>E217/D217-1</f>
        <v>1.1626761152266463E-2</v>
      </c>
      <c r="G218" s="41"/>
      <c r="J218" s="39"/>
      <c r="K218" s="39"/>
    </row>
    <row r="219" spans="1:11">
      <c r="G219" s="41"/>
      <c r="J219" s="39"/>
      <c r="K219" s="39"/>
    </row>
    <row r="220" spans="1:11" s="38" customFormat="1">
      <c r="B220" s="38" t="s">
        <v>362</v>
      </c>
      <c r="C220" s="60">
        <f>C217/C187</f>
        <v>0.25298931232349708</v>
      </c>
      <c r="D220" s="157">
        <f>D217/D187</f>
        <v>0.31999485674467493</v>
      </c>
      <c r="E220" s="157">
        <f>E217/E187</f>
        <v>0.32224777165612833</v>
      </c>
      <c r="G220" s="60"/>
      <c r="H220" s="77"/>
      <c r="I220" s="45"/>
      <c r="J220" s="51"/>
      <c r="K220" s="51"/>
    </row>
    <row r="221" spans="1:11">
      <c r="G221" s="41"/>
      <c r="I221" s="46"/>
      <c r="J221" s="39"/>
      <c r="K221" s="39"/>
    </row>
    <row r="222" spans="1:11">
      <c r="G222" s="41"/>
      <c r="I222" s="46"/>
      <c r="J222" s="39"/>
      <c r="K222" s="39"/>
    </row>
    <row r="223" spans="1:11">
      <c r="G223" s="41"/>
      <c r="I223" s="46"/>
      <c r="J223" s="39"/>
      <c r="K223" s="39"/>
    </row>
    <row r="224" spans="1:11" ht="30.95">
      <c r="B224" s="63" t="s">
        <v>363</v>
      </c>
      <c r="C224" s="63">
        <v>2023</v>
      </c>
      <c r="D224" s="63">
        <v>2024</v>
      </c>
      <c r="E224" s="63" t="s">
        <v>349</v>
      </c>
      <c r="G224" s="63" t="s">
        <v>350</v>
      </c>
      <c r="I224" s="46"/>
      <c r="J224" s="39"/>
      <c r="K224" s="39"/>
    </row>
    <row r="225" spans="2:11">
      <c r="B225" s="38"/>
      <c r="G225" s="41"/>
      <c r="I225" s="46"/>
      <c r="J225" s="39"/>
      <c r="K225" s="39"/>
    </row>
    <row r="226" spans="2:11">
      <c r="B226" s="38" t="s">
        <v>207</v>
      </c>
      <c r="D226" s="52">
        <f>D13+D66+D119+D172</f>
        <v>886218</v>
      </c>
      <c r="E226" s="52">
        <f>E13+E66+E119+E172</f>
        <v>887387.44699999993</v>
      </c>
      <c r="G226" s="52">
        <f>E226-D226</f>
        <v>1169.4469999999274</v>
      </c>
      <c r="I226" s="46"/>
      <c r="J226" s="39"/>
      <c r="K226" s="39"/>
    </row>
    <row r="227" spans="2:11">
      <c r="B227" s="57" t="s">
        <v>330</v>
      </c>
      <c r="D227" s="56"/>
      <c r="E227" s="54">
        <f>E226/D226-1</f>
        <v>1.3195929218317026E-3</v>
      </c>
      <c r="G227" s="41"/>
      <c r="I227" s="46"/>
      <c r="J227" s="39"/>
      <c r="K227" s="39"/>
    </row>
    <row r="228" spans="2:11">
      <c r="B228" s="48" t="s">
        <v>331</v>
      </c>
      <c r="D228" s="52">
        <f>D15+D68+D121+D174</f>
        <v>354247.13099999999</v>
      </c>
      <c r="E228" s="52">
        <f>E15+E68+E121+E174</f>
        <v>354483.20269424998</v>
      </c>
      <c r="G228" s="52">
        <f>E228-D228</f>
        <v>236.07169424998574</v>
      </c>
      <c r="I228" s="46"/>
      <c r="J228" s="39"/>
      <c r="K228" s="39"/>
    </row>
    <row r="229" spans="2:11">
      <c r="B229" s="49" t="s">
        <v>330</v>
      </c>
      <c r="D229" s="56"/>
      <c r="E229" s="54">
        <f>E228/D228-1</f>
        <v>6.6640396940864655E-4</v>
      </c>
      <c r="G229" s="41"/>
      <c r="I229" s="46"/>
      <c r="J229" s="39"/>
      <c r="K229" s="39"/>
    </row>
    <row r="230" spans="2:11">
      <c r="B230" s="48" t="s">
        <v>332</v>
      </c>
      <c r="D230" s="52">
        <f>D17+D70+D123+D176</f>
        <v>531970.86899999995</v>
      </c>
      <c r="E230" s="52">
        <f>E17+E70+E123+E176</f>
        <v>532904.24430575001</v>
      </c>
      <c r="G230" s="52">
        <f>E230-D230</f>
        <v>933.37530575005803</v>
      </c>
      <c r="I230" s="46"/>
      <c r="J230" s="39"/>
      <c r="K230" s="39"/>
    </row>
    <row r="231" spans="2:11">
      <c r="B231" s="49" t="s">
        <v>330</v>
      </c>
      <c r="D231" s="56"/>
      <c r="E231" s="54">
        <f>E230/D230-1</f>
        <v>1.7545609358358139E-3</v>
      </c>
      <c r="G231" s="41"/>
      <c r="I231" s="46"/>
      <c r="J231" s="39"/>
      <c r="K231" s="39"/>
    </row>
    <row r="232" spans="2:11">
      <c r="G232" s="41"/>
      <c r="I232" s="46"/>
      <c r="J232" s="39"/>
      <c r="K232" s="39"/>
    </row>
    <row r="233" spans="2:11">
      <c r="B233" s="38" t="s">
        <v>215</v>
      </c>
      <c r="D233" s="52">
        <f>D241/D226</f>
        <v>156.20655301517235</v>
      </c>
      <c r="E233" s="52">
        <f>E241/E226</f>
        <v>156.21360773544609</v>
      </c>
      <c r="G233" s="41"/>
      <c r="I233" s="46"/>
      <c r="J233" s="39"/>
      <c r="K233" s="39"/>
    </row>
    <row r="234" spans="2:11">
      <c r="B234" s="49" t="s">
        <v>330</v>
      </c>
      <c r="D234" s="56"/>
      <c r="E234" s="54">
        <f>E233/D233-1</f>
        <v>4.516276774291228E-5</v>
      </c>
      <c r="G234" s="41"/>
      <c r="I234" s="46"/>
      <c r="J234" s="39"/>
      <c r="K234" s="39"/>
    </row>
    <row r="235" spans="2:11">
      <c r="B235" s="48" t="s">
        <v>331</v>
      </c>
      <c r="D235" s="52">
        <f>D243/D228</f>
        <v>158.53580352073485</v>
      </c>
      <c r="E235" s="52">
        <f>E243/E228</f>
        <v>158.59869103607923</v>
      </c>
      <c r="G235" s="41"/>
      <c r="I235" s="46"/>
      <c r="J235" s="39"/>
      <c r="K235" s="39"/>
    </row>
    <row r="236" spans="2:11">
      <c r="B236" s="49" t="s">
        <v>330</v>
      </c>
      <c r="D236" s="56"/>
      <c r="E236" s="54">
        <f>E235/D235-1</f>
        <v>3.9667705305546086E-4</v>
      </c>
      <c r="G236" s="41"/>
      <c r="I236" s="46"/>
      <c r="J236" s="39"/>
      <c r="K236" s="39"/>
    </row>
    <row r="237" spans="2:11">
      <c r="B237" s="48" t="s">
        <v>332</v>
      </c>
      <c r="D237" s="52">
        <f>D245/D230</f>
        <v>154.6554712604009</v>
      </c>
      <c r="E237" s="52">
        <f>E245/E230</f>
        <v>154.62707136210105</v>
      </c>
      <c r="G237" s="41"/>
      <c r="I237" s="46"/>
      <c r="J237" s="39"/>
      <c r="K237" s="39"/>
    </row>
    <row r="238" spans="2:11">
      <c r="B238" s="49" t="s">
        <v>330</v>
      </c>
      <c r="D238" s="56"/>
      <c r="E238" s="54">
        <f>E237/D237-1</f>
        <v>-1.8363332424264911E-4</v>
      </c>
      <c r="G238" s="41"/>
      <c r="I238" s="46"/>
      <c r="J238" s="39"/>
      <c r="K238" s="39"/>
    </row>
    <row r="239" spans="2:11">
      <c r="G239" s="41"/>
      <c r="I239" s="46"/>
      <c r="J239" s="39"/>
      <c r="K239" s="39"/>
    </row>
    <row r="240" spans="2:11">
      <c r="G240" s="41"/>
      <c r="I240" s="46"/>
      <c r="J240" s="39"/>
      <c r="K240" s="39"/>
    </row>
    <row r="241" spans="1:11">
      <c r="A241" s="38"/>
      <c r="B241" s="38" t="s">
        <v>364</v>
      </c>
      <c r="C241" s="55">
        <v>136152713</v>
      </c>
      <c r="D241" s="55">
        <v>138433059</v>
      </c>
      <c r="E241" s="69">
        <f>E28+E81+E134+E187</f>
        <v>138621994.55501693</v>
      </c>
      <c r="G241" s="52">
        <f>E241-D241</f>
        <v>188935.55501693487</v>
      </c>
      <c r="K241" s="39"/>
    </row>
    <row r="242" spans="1:11">
      <c r="A242" s="38"/>
      <c r="B242" s="57" t="s">
        <v>330</v>
      </c>
      <c r="C242" s="58"/>
      <c r="D242" s="54">
        <f>D241/C241-1</f>
        <v>1.674844334537795E-2</v>
      </c>
      <c r="E242" s="54">
        <f>E241/D241-1</f>
        <v>1.3648152860432639E-3</v>
      </c>
      <c r="G242" s="41"/>
      <c r="J242" s="39"/>
      <c r="K242" s="39"/>
    </row>
    <row r="243" spans="1:11">
      <c r="A243" s="38"/>
      <c r="B243" s="48" t="s">
        <v>331</v>
      </c>
      <c r="C243" s="52">
        <f>C30+C83+C136+C189</f>
        <v>54450448.438000001</v>
      </c>
      <c r="D243" s="52">
        <f>D30+D83+D136+D189</f>
        <v>56160853.558000013</v>
      </c>
      <c r="E243" s="52">
        <f>E30+E83+E136+E189</f>
        <v>56220571.941585205</v>
      </c>
      <c r="G243" s="52">
        <f>E243-D243</f>
        <v>59718.383585192263</v>
      </c>
      <c r="J243" s="39"/>
      <c r="K243" s="39"/>
    </row>
    <row r="244" spans="1:11">
      <c r="A244" s="38"/>
      <c r="B244" s="49" t="s">
        <v>330</v>
      </c>
      <c r="C244" s="58"/>
      <c r="D244" s="54">
        <f>D243/C243-1</f>
        <v>3.1412140194723381E-2</v>
      </c>
      <c r="E244" s="54">
        <f>E243/D243-1</f>
        <v>1.0633453696269335E-3</v>
      </c>
      <c r="G244" s="41"/>
      <c r="J244" s="39"/>
      <c r="K244" s="39"/>
    </row>
    <row r="245" spans="1:11">
      <c r="A245" s="38"/>
      <c r="B245" s="48" t="s">
        <v>332</v>
      </c>
      <c r="C245" s="52">
        <f>C241-C243</f>
        <v>81702264.562000006</v>
      </c>
      <c r="D245" s="52">
        <f>D241-D243</f>
        <v>82272205.441999987</v>
      </c>
      <c r="E245" s="52">
        <f>E32+E85+E138+E191</f>
        <v>82401422.613431737</v>
      </c>
      <c r="G245" s="52">
        <f>E245-D245</f>
        <v>129217.17143175006</v>
      </c>
      <c r="J245" s="39"/>
      <c r="K245" s="39"/>
    </row>
    <row r="246" spans="1:11">
      <c r="A246" s="38"/>
      <c r="B246" s="49" t="s">
        <v>330</v>
      </c>
      <c r="C246" s="58"/>
      <c r="D246" s="54">
        <f>D245/C245-1</f>
        <v>6.9758272069371241E-3</v>
      </c>
      <c r="E246" s="54">
        <f>E245/D245-1</f>
        <v>1.5706054157360594E-3</v>
      </c>
      <c r="G246" s="41"/>
      <c r="I246" s="46"/>
      <c r="J246" s="39"/>
      <c r="K246" s="39"/>
    </row>
    <row r="247" spans="1:11">
      <c r="G247" s="41"/>
      <c r="I247" s="46"/>
      <c r="J247" s="39"/>
      <c r="K247" s="39"/>
    </row>
    <row r="248" spans="1:11">
      <c r="B248" s="38" t="s">
        <v>226</v>
      </c>
      <c r="C248" s="69">
        <f>C273-C241</f>
        <v>-112928118</v>
      </c>
      <c r="D248" s="69">
        <f>D273-D241</f>
        <v>-112809366</v>
      </c>
      <c r="E248" s="69">
        <f>E35+E88+E141+E194</f>
        <v>-113333623.7808056</v>
      </c>
      <c r="G248" s="52">
        <f>E248-D248</f>
        <v>-524257.78080560267</v>
      </c>
      <c r="I248"/>
    </row>
    <row r="249" spans="1:11">
      <c r="A249" s="38"/>
      <c r="B249" s="57" t="s">
        <v>330</v>
      </c>
      <c r="C249" s="58"/>
      <c r="D249" s="54">
        <f>D248/C248-1</f>
        <v>-1.0515715846782792E-3</v>
      </c>
      <c r="E249" s="54">
        <f>E248/D248-1</f>
        <v>4.6472894884064253E-3</v>
      </c>
      <c r="G249" s="41"/>
      <c r="I249" s="46"/>
      <c r="J249" s="39"/>
      <c r="K249" s="39"/>
    </row>
    <row r="250" spans="1:11">
      <c r="A250" s="38"/>
      <c r="B250" s="62" t="s">
        <v>336</v>
      </c>
      <c r="C250" s="61"/>
      <c r="D250" s="52">
        <f>D37+D90+D143+D196</f>
        <v>-76108655.999999985</v>
      </c>
      <c r="E250" s="52">
        <f>E37+E90+E143+E196</f>
        <v>-76207681.623164997</v>
      </c>
      <c r="G250" s="52">
        <f>E250-D250</f>
        <v>-99025.623165011406</v>
      </c>
      <c r="I250" s="46"/>
    </row>
    <row r="251" spans="1:11">
      <c r="A251" s="38"/>
      <c r="B251" s="49" t="s">
        <v>330</v>
      </c>
      <c r="C251" s="58"/>
      <c r="D251" s="59"/>
      <c r="E251" s="54">
        <f>E250/D250-1</f>
        <v>1.3011085515031162E-3</v>
      </c>
      <c r="G251" s="41"/>
      <c r="I251" s="46"/>
    </row>
    <row r="252" spans="1:11">
      <c r="A252" s="38"/>
      <c r="B252" s="62" t="s">
        <v>337</v>
      </c>
      <c r="C252" s="61"/>
      <c r="D252" s="52">
        <f>D39+D92+D145+D198</f>
        <v>-17694705</v>
      </c>
      <c r="E252" s="52">
        <f>E39+E92+E145+E198</f>
        <v>-17701016.166426502</v>
      </c>
      <c r="G252" s="52">
        <f>E252-D252</f>
        <v>-6311.1664265021682</v>
      </c>
      <c r="I252" s="46"/>
    </row>
    <row r="253" spans="1:11">
      <c r="A253" s="38"/>
      <c r="B253" s="49" t="s">
        <v>330</v>
      </c>
      <c r="C253" s="58"/>
      <c r="D253" s="59"/>
      <c r="E253" s="54">
        <f>E252/D252-1</f>
        <v>3.5666977361326069E-4</v>
      </c>
      <c r="G253" s="41"/>
      <c r="I253" s="46"/>
    </row>
    <row r="254" spans="1:11">
      <c r="A254" s="38"/>
      <c r="B254" s="62" t="s">
        <v>338</v>
      </c>
      <c r="C254" s="61"/>
      <c r="D254" s="52">
        <f>D41+D94+D147+D200</f>
        <v>-6670870</v>
      </c>
      <c r="E254" s="52">
        <f>E41+E94+E147+E200</f>
        <v>-6659280.5791550009</v>
      </c>
      <c r="G254" s="52">
        <f>E254-D254</f>
        <v>11589.420844999142</v>
      </c>
      <c r="I254" s="46"/>
      <c r="J254" s="39"/>
      <c r="K254" s="39"/>
    </row>
    <row r="255" spans="1:11">
      <c r="A255" s="38"/>
      <c r="B255" s="49" t="s">
        <v>330</v>
      </c>
      <c r="C255" s="58"/>
      <c r="D255" s="59"/>
      <c r="E255" s="54">
        <f>E254/D254-1</f>
        <v>-1.7373177479098612E-3</v>
      </c>
      <c r="G255" s="41"/>
      <c r="I255" s="46"/>
      <c r="J255" s="39"/>
      <c r="K255" s="39"/>
    </row>
    <row r="256" spans="1:11">
      <c r="A256" s="38"/>
      <c r="B256" s="62" t="s">
        <v>339</v>
      </c>
      <c r="C256" s="61"/>
      <c r="D256" s="52">
        <f>D43+D96+D149+D202</f>
        <v>-68599.552055209177</v>
      </c>
      <c r="E256" s="52">
        <f>E43+E96+E149+E202</f>
        <v>-64121.404684860034</v>
      </c>
      <c r="G256" s="52">
        <f>E256-D256</f>
        <v>4478.1473703491429</v>
      </c>
      <c r="I256" s="46"/>
      <c r="J256" s="39"/>
      <c r="K256" s="39"/>
    </row>
    <row r="257" spans="1:11">
      <c r="A257" s="38"/>
      <c r="B257" s="49" t="s">
        <v>330</v>
      </c>
      <c r="C257" s="58"/>
      <c r="D257" s="59"/>
      <c r="E257" s="54">
        <f>E256/D256-1</f>
        <v>-6.5279542448689942E-2</v>
      </c>
      <c r="G257" s="41"/>
      <c r="I257" s="46"/>
      <c r="J257" s="39"/>
      <c r="K257" s="39"/>
    </row>
    <row r="258" spans="1:11">
      <c r="A258" s="38"/>
      <c r="B258" s="62" t="s">
        <v>340</v>
      </c>
      <c r="C258" s="61"/>
      <c r="D258" s="52">
        <f>D45+D98+D151+D204</f>
        <v>-137199.10411041835</v>
      </c>
      <c r="E258" s="52">
        <f>E45+E98+E151+E204</f>
        <v>-124972.77995379949</v>
      </c>
      <c r="G258" s="52">
        <f>E258-D258</f>
        <v>12226.324156618866</v>
      </c>
      <c r="I258" s="46"/>
      <c r="J258" s="39"/>
      <c r="K258" s="39"/>
    </row>
    <row r="259" spans="1:11">
      <c r="A259" s="38"/>
      <c r="B259" s="49" t="s">
        <v>330</v>
      </c>
      <c r="C259" s="58"/>
      <c r="D259" s="59"/>
      <c r="E259" s="54">
        <f>E258/D258-1</f>
        <v>-8.9113731725092515E-2</v>
      </c>
      <c r="G259" s="41"/>
      <c r="I259" s="46"/>
      <c r="J259" s="39"/>
      <c r="K259" s="39"/>
    </row>
    <row r="260" spans="1:11">
      <c r="A260" s="38"/>
      <c r="B260" s="62" t="s">
        <v>341</v>
      </c>
      <c r="C260" s="61"/>
      <c r="D260" s="52">
        <f>D47+D100+D153+D206</f>
        <v>-428418.24600000004</v>
      </c>
      <c r="E260" s="52">
        <f>E47+E100+E153+E206</f>
        <v>-409445.01847499999</v>
      </c>
      <c r="G260" s="52">
        <f>E260-D260</f>
        <v>18973.227525000053</v>
      </c>
      <c r="I260" s="46"/>
      <c r="J260" s="39"/>
      <c r="K260" s="39"/>
    </row>
    <row r="261" spans="1:11">
      <c r="A261" s="38"/>
      <c r="B261" s="49" t="s">
        <v>330</v>
      </c>
      <c r="C261" s="58"/>
      <c r="D261" s="59"/>
      <c r="E261" s="54">
        <f>E260/D260-1</f>
        <v>-4.4286693440689806E-2</v>
      </c>
      <c r="G261" s="41"/>
      <c r="I261" s="46"/>
      <c r="J261" s="39"/>
      <c r="K261" s="39"/>
    </row>
    <row r="262" spans="1:11">
      <c r="A262" s="38"/>
      <c r="B262" s="62" t="s">
        <v>342</v>
      </c>
      <c r="C262" s="61"/>
      <c r="D262" s="52">
        <f>D49+D102+D155+D208</f>
        <v>-1371991.0411041831</v>
      </c>
      <c r="E262" s="52">
        <f>E49+E102+E155+E208</f>
        <v>-1359191.4200927191</v>
      </c>
      <c r="G262" s="52">
        <f>E262-D262</f>
        <v>12799.621011463925</v>
      </c>
      <c r="I262" s="46"/>
      <c r="J262" s="39"/>
      <c r="K262" s="39"/>
    </row>
    <row r="263" spans="1:11">
      <c r="A263" s="38"/>
      <c r="B263" s="49" t="s">
        <v>330</v>
      </c>
      <c r="C263" s="58"/>
      <c r="D263" s="59"/>
      <c r="E263" s="54">
        <f>E262/D262-1</f>
        <v>-9.3292307515089323E-3</v>
      </c>
      <c r="G263" s="41"/>
      <c r="I263" s="46"/>
      <c r="J263" s="39"/>
      <c r="K263" s="39"/>
    </row>
    <row r="264" spans="1:11">
      <c r="A264" s="38"/>
      <c r="B264" s="62" t="s">
        <v>343</v>
      </c>
      <c r="C264" s="61"/>
      <c r="D264" s="52">
        <f>D51+D104+D157+D210</f>
        <v>-274398.20822083671</v>
      </c>
      <c r="E264" s="52">
        <f>E51+E104+E157+E210</f>
        <v>-273886.22338037816</v>
      </c>
      <c r="G264" s="52">
        <f>E264-D264</f>
        <v>511.98484045855002</v>
      </c>
      <c r="I264" s="46"/>
      <c r="J264" s="39"/>
      <c r="K264" s="39"/>
    </row>
    <row r="265" spans="1:11">
      <c r="A265" s="38"/>
      <c r="B265" s="49" t="s">
        <v>330</v>
      </c>
      <c r="C265" s="58"/>
      <c r="D265" s="59"/>
      <c r="E265" s="54">
        <f>E264/D264-1</f>
        <v>-1.8658461503017199E-3</v>
      </c>
      <c r="G265" s="41"/>
      <c r="I265" s="46"/>
      <c r="J265" s="39"/>
      <c r="K265" s="39"/>
    </row>
    <row r="266" spans="1:11">
      <c r="A266" s="38"/>
      <c r="B266" s="62" t="s">
        <v>344</v>
      </c>
      <c r="C266" s="61"/>
      <c r="D266" s="52">
        <f>D53+D106+D159+D212</f>
        <v>-780000</v>
      </c>
      <c r="E266" s="52">
        <f>E53+E106+E159+E212</f>
        <v>-778620.71696300001</v>
      </c>
      <c r="G266" s="52">
        <f>E266-D266</f>
        <v>1379.2830369999865</v>
      </c>
      <c r="I266" s="46"/>
      <c r="J266" s="39"/>
      <c r="K266" s="39"/>
    </row>
    <row r="267" spans="1:11">
      <c r="A267" s="38"/>
      <c r="B267" s="49" t="s">
        <v>330</v>
      </c>
      <c r="C267" s="58"/>
      <c r="D267" s="59"/>
      <c r="E267" s="54">
        <f>E266/D266-1</f>
        <v>-1.7683115858974086E-3</v>
      </c>
      <c r="G267" s="41"/>
      <c r="I267" s="46"/>
      <c r="J267" s="39"/>
      <c r="K267" s="39"/>
    </row>
    <row r="268" spans="1:11">
      <c r="A268" s="38"/>
      <c r="B268" s="62" t="s">
        <v>345</v>
      </c>
      <c r="C268" s="61"/>
      <c r="D268" s="52">
        <f>D55+D108+D161+D214</f>
        <v>-9755407.8485093638</v>
      </c>
      <c r="E268" s="52">
        <f>E55+E108+E161+E214</f>
        <v>-9755407.8485093638</v>
      </c>
      <c r="G268" s="52">
        <f>E268-D268</f>
        <v>0</v>
      </c>
      <c r="I268" s="46"/>
      <c r="J268" s="39"/>
      <c r="K268" s="39"/>
    </row>
    <row r="269" spans="1:11">
      <c r="A269" s="38"/>
      <c r="B269" s="49" t="s">
        <v>330</v>
      </c>
      <c r="C269" s="58"/>
      <c r="D269" s="59"/>
      <c r="E269" s="54">
        <f>E268/D268-1</f>
        <v>0</v>
      </c>
      <c r="G269" s="41"/>
      <c r="I269" s="46"/>
      <c r="J269" s="39"/>
      <c r="K269" s="39"/>
    </row>
    <row r="270" spans="1:11">
      <c r="G270" s="41"/>
      <c r="I270" s="46"/>
      <c r="J270" s="39"/>
      <c r="K270" s="39"/>
    </row>
    <row r="271" spans="1:11">
      <c r="B271" t="s">
        <v>365</v>
      </c>
      <c r="C271" s="69">
        <f>C58+C111+C164+C217</f>
        <v>22534587</v>
      </c>
      <c r="D271" s="69">
        <f>D58+D111+D164+D217</f>
        <v>25142814</v>
      </c>
      <c r="E271" s="69">
        <f>E58+E111+E164+E217</f>
        <v>25288370.774211325</v>
      </c>
      <c r="G271" s="52">
        <f>E271-D271</f>
        <v>145556.77421132475</v>
      </c>
      <c r="I271" s="46"/>
      <c r="J271" s="39"/>
      <c r="K271" s="39"/>
    </row>
    <row r="272" spans="1:11">
      <c r="B272" t="s">
        <v>366</v>
      </c>
      <c r="C272" s="66">
        <v>690008</v>
      </c>
      <c r="D272" s="66">
        <v>480479</v>
      </c>
      <c r="E272" s="66">
        <f>E515*E271</f>
        <v>483260.5889389423</v>
      </c>
      <c r="G272" s="52">
        <f>E272-D272</f>
        <v>2781.5889389422955</v>
      </c>
      <c r="I272" s="46"/>
      <c r="J272" s="39"/>
      <c r="K272" s="39"/>
    </row>
    <row r="273" spans="1:11">
      <c r="B273" s="38" t="s">
        <v>367</v>
      </c>
      <c r="C273" s="55">
        <v>23224595</v>
      </c>
      <c r="D273" s="55">
        <v>25623693</v>
      </c>
      <c r="E273" s="55">
        <f>E271+E272</f>
        <v>25771631.363150269</v>
      </c>
      <c r="G273" s="52">
        <f>E273-D273</f>
        <v>147938.36315026879</v>
      </c>
      <c r="I273" s="46"/>
    </row>
    <row r="274" spans="1:11">
      <c r="A274" s="38"/>
      <c r="B274" s="57" t="s">
        <v>330</v>
      </c>
      <c r="C274" s="58"/>
      <c r="D274" s="54">
        <f>D273/C273-1</f>
        <v>0.10329988531554579</v>
      </c>
      <c r="E274" s="54">
        <f>E273/D273-1</f>
        <v>5.7734988922271135E-3</v>
      </c>
      <c r="G274" s="41"/>
      <c r="J274" s="39"/>
      <c r="K274" s="39"/>
    </row>
    <row r="276" spans="1:11" s="38" customFormat="1">
      <c r="B276" s="38" t="s">
        <v>368</v>
      </c>
      <c r="C276" s="60">
        <f>C273/C241</f>
        <v>0.17057754111737752</v>
      </c>
      <c r="D276" s="157">
        <f>D273/D241</f>
        <v>0.18509807689794675</v>
      </c>
      <c r="E276" s="157">
        <f>E273/E241</f>
        <v>0.18591300353077739</v>
      </c>
      <c r="G276" s="60"/>
      <c r="H276" s="77"/>
      <c r="I276" s="45"/>
      <c r="J276" s="51"/>
      <c r="K276" s="51"/>
    </row>
    <row r="277" spans="1:11">
      <c r="D277" s="158"/>
      <c r="G277" s="41"/>
      <c r="I277" s="46"/>
      <c r="J277" s="39"/>
      <c r="K277" s="39"/>
    </row>
    <row r="278" spans="1:11">
      <c r="G278" s="41"/>
      <c r="I278" s="46"/>
      <c r="J278" s="39"/>
      <c r="K278" s="39"/>
    </row>
    <row r="279" spans="1:11">
      <c r="G279" s="41"/>
      <c r="I279" s="46"/>
      <c r="J279" s="39"/>
      <c r="K279" s="39"/>
    </row>
    <row r="280" spans="1:11">
      <c r="B280" t="s">
        <v>369</v>
      </c>
      <c r="C280" s="50">
        <v>226387</v>
      </c>
      <c r="D280" s="50">
        <v>464652</v>
      </c>
      <c r="E280" s="52">
        <f>D280</f>
        <v>464652</v>
      </c>
      <c r="G280" s="52">
        <f>E280-D280</f>
        <v>0</v>
      </c>
      <c r="I280" s="45">
        <v>35</v>
      </c>
      <c r="J280" s="39"/>
    </row>
    <row r="281" spans="1:11">
      <c r="B281" s="43" t="s">
        <v>370</v>
      </c>
      <c r="C281" s="54">
        <f>C280/(C435+C436)</f>
        <v>1.3761638263928001E-2</v>
      </c>
      <c r="D281" s="54">
        <f>D280/(D435+D436)</f>
        <v>3.0001973865045356E-2</v>
      </c>
      <c r="E281" s="54">
        <f>E280/(E435+E436)</f>
        <v>2.9650504340183476E-2</v>
      </c>
      <c r="G281" s="41"/>
      <c r="J281" s="39"/>
    </row>
    <row r="282" spans="1:11">
      <c r="B282" t="s">
        <v>371</v>
      </c>
      <c r="C282" s="50">
        <v>5690</v>
      </c>
      <c r="D282" s="50">
        <v>3429</v>
      </c>
      <c r="E282" s="52">
        <f>D282</f>
        <v>3429</v>
      </c>
      <c r="G282" s="52">
        <f>E282-D282</f>
        <v>0</v>
      </c>
      <c r="I282" s="45">
        <v>35</v>
      </c>
      <c r="J282" s="39"/>
    </row>
    <row r="283" spans="1:11">
      <c r="B283" t="s">
        <v>372</v>
      </c>
      <c r="C283" s="50">
        <v>828059</v>
      </c>
      <c r="D283" s="50">
        <v>669387</v>
      </c>
      <c r="E283" s="52">
        <f>D283</f>
        <v>669387</v>
      </c>
      <c r="G283" s="52">
        <f>E283-D283</f>
        <v>0</v>
      </c>
      <c r="I283" s="46" t="s">
        <v>373</v>
      </c>
      <c r="J283" s="39"/>
    </row>
    <row r="284" spans="1:11">
      <c r="B284" t="s">
        <v>374</v>
      </c>
      <c r="C284" s="50">
        <v>24284731</v>
      </c>
      <c r="D284" s="50">
        <v>26761161</v>
      </c>
      <c r="E284" s="52">
        <f>E273+E280+E282+E283</f>
        <v>26909099.363150269</v>
      </c>
      <c r="G284" s="52">
        <f>E284-D284</f>
        <v>147938.36315026879</v>
      </c>
      <c r="I284" s="46"/>
      <c r="J284" s="39"/>
    </row>
    <row r="285" spans="1:11">
      <c r="B285" t="s">
        <v>41</v>
      </c>
      <c r="C285" s="50">
        <v>-8738224</v>
      </c>
      <c r="D285" s="50">
        <v>-9504866</v>
      </c>
      <c r="E285" s="52">
        <f>E286*E241</f>
        <v>-9517838.3864085935</v>
      </c>
      <c r="G285" s="52">
        <f>E285-D285</f>
        <v>-12972.386408593506</v>
      </c>
      <c r="I285" s="46"/>
      <c r="J285" s="39"/>
      <c r="K285" s="39"/>
    </row>
    <row r="286" spans="1:11">
      <c r="B286" s="43" t="s">
        <v>375</v>
      </c>
      <c r="C286" s="54">
        <f>C285/C241</f>
        <v>-6.4179580468587502E-2</v>
      </c>
      <c r="D286" s="54">
        <f>D285/D241</f>
        <v>-6.8660376854057667E-2</v>
      </c>
      <c r="E286" s="54">
        <f>D286</f>
        <v>-6.8660376854057667E-2</v>
      </c>
      <c r="G286" s="41"/>
      <c r="I286" s="46"/>
      <c r="J286" s="39"/>
      <c r="K286" s="39"/>
    </row>
    <row r="287" spans="1:11">
      <c r="B287" t="s">
        <v>105</v>
      </c>
      <c r="C287" s="50">
        <v>-7574799</v>
      </c>
      <c r="D287" s="50">
        <v>-8896519</v>
      </c>
      <c r="E287" s="52">
        <f>E293+E291+E289+E295</f>
        <v>-8893784.8798772413</v>
      </c>
      <c r="G287" s="52">
        <f>E287-D287</f>
        <v>2734.1201227586716</v>
      </c>
      <c r="I287" s="46" t="s">
        <v>322</v>
      </c>
      <c r="J287" s="39"/>
      <c r="K287" s="39"/>
    </row>
    <row r="288" spans="1:11">
      <c r="B288" s="43" t="s">
        <v>375</v>
      </c>
      <c r="C288" s="54">
        <f>C287/C241</f>
        <v>-5.5634579973444967E-2</v>
      </c>
      <c r="D288" s="54">
        <f>D287/D241</f>
        <v>-6.4265855744761083E-2</v>
      </c>
      <c r="E288" s="54">
        <f>E287/E241</f>
        <v>-6.4158540702193081E-2</v>
      </c>
      <c r="G288" s="41"/>
      <c r="I288" s="46"/>
      <c r="J288" s="39"/>
      <c r="K288" s="39"/>
    </row>
    <row r="289" spans="1:11">
      <c r="B289" s="62" t="s">
        <v>376</v>
      </c>
      <c r="C289" s="54"/>
      <c r="D289" s="52">
        <f>'Assumptions &gt;'!H68</f>
        <v>-8896.5190000000002</v>
      </c>
      <c r="E289" s="52">
        <f>D289*(1+E290)</f>
        <v>-8780.8642529999997</v>
      </c>
      <c r="G289" s="52">
        <f>E289-D289</f>
        <v>115.6547470000005</v>
      </c>
      <c r="I289" s="46"/>
      <c r="J289" s="39"/>
      <c r="K289" s="39"/>
    </row>
    <row r="290" spans="1:11">
      <c r="A290" s="38"/>
      <c r="B290" s="49" t="s">
        <v>330</v>
      </c>
      <c r="C290" s="58"/>
      <c r="D290" s="59"/>
      <c r="E290" s="68">
        <f>'Assumptions &gt;'!I68</f>
        <v>-1.3000000000000001E-2</v>
      </c>
      <c r="I290" s="46"/>
      <c r="J290" s="39"/>
      <c r="K290" s="39"/>
    </row>
    <row r="291" spans="1:11">
      <c r="A291" s="38"/>
      <c r="B291" s="62" t="s">
        <v>377</v>
      </c>
      <c r="C291" s="58"/>
      <c r="D291" s="52">
        <f>'Assumptions &gt;'!H69</f>
        <v>-69216.529500000004</v>
      </c>
      <c r="E291" s="52">
        <f>D291*(1+E292)</f>
        <v>-67416.899732999998</v>
      </c>
      <c r="G291" s="52">
        <f>E291-D291</f>
        <v>1799.6297670000058</v>
      </c>
      <c r="I291" s="46"/>
      <c r="J291" s="39"/>
      <c r="K291" s="39"/>
    </row>
    <row r="292" spans="1:11">
      <c r="A292" s="38"/>
      <c r="B292" s="49" t="s">
        <v>330</v>
      </c>
      <c r="C292" s="58"/>
      <c r="D292" s="59"/>
      <c r="E292" s="68">
        <f>'Assumptions &gt;'!I69</f>
        <v>-2.6000000000000002E-2</v>
      </c>
      <c r="G292" s="41"/>
      <c r="I292" s="46"/>
      <c r="J292" s="39"/>
      <c r="K292" s="39"/>
    </row>
    <row r="293" spans="1:11">
      <c r="B293" s="62" t="s">
        <v>378</v>
      </c>
      <c r="C293" s="54"/>
      <c r="D293" s="52">
        <f>'Assumptions &gt;'!H70</f>
        <v>-10497.89242</v>
      </c>
      <c r="E293" s="52">
        <f>D293*(1+E294)</f>
        <v>-9679.0568112399997</v>
      </c>
      <c r="G293" s="52">
        <f>E293-D293</f>
        <v>818.83560876000047</v>
      </c>
      <c r="I293" s="46"/>
      <c r="J293" s="39"/>
      <c r="K293" s="39"/>
    </row>
    <row r="294" spans="1:11">
      <c r="A294" s="38"/>
      <c r="B294" s="49" t="s">
        <v>330</v>
      </c>
      <c r="C294" s="58"/>
      <c r="D294" s="59"/>
      <c r="E294" s="68">
        <f>'Assumptions &gt;'!I70</f>
        <v>-7.8E-2</v>
      </c>
      <c r="G294" s="41"/>
      <c r="I294" s="46"/>
      <c r="J294" s="39"/>
      <c r="K294" s="39"/>
    </row>
    <row r="295" spans="1:11">
      <c r="B295" s="62" t="s">
        <v>379</v>
      </c>
      <c r="C295" s="54"/>
      <c r="D295" s="52">
        <f>D287-D293-D291-D289</f>
        <v>-8807908.059080001</v>
      </c>
      <c r="E295" s="52">
        <f>D295</f>
        <v>-8807908.059080001</v>
      </c>
      <c r="G295" s="52">
        <f>E295-D295</f>
        <v>0</v>
      </c>
      <c r="I295" s="46"/>
      <c r="J295" s="39"/>
      <c r="K295" s="39"/>
    </row>
    <row r="296" spans="1:11">
      <c r="A296" s="38"/>
      <c r="B296" s="49" t="s">
        <v>375</v>
      </c>
      <c r="C296" s="54">
        <f>C295/C241</f>
        <v>0</v>
      </c>
      <c r="D296" s="54">
        <f>D295/D241</f>
        <v>-6.3625756179237505E-2</v>
      </c>
      <c r="E296" s="54">
        <f>E295/E241</f>
        <v>-6.353903713010188E-2</v>
      </c>
      <c r="G296" s="41"/>
      <c r="I296" s="46"/>
      <c r="J296" s="39"/>
      <c r="K296" s="39"/>
    </row>
    <row r="297" spans="1:11">
      <c r="A297" s="38"/>
      <c r="B297" s="49"/>
      <c r="C297" s="49"/>
      <c r="D297" s="49"/>
      <c r="E297" s="49"/>
      <c r="G297" s="49"/>
      <c r="I297" s="46"/>
      <c r="J297" s="39"/>
      <c r="K297" s="39"/>
    </row>
    <row r="298" spans="1:11">
      <c r="A298" s="38"/>
      <c r="B298" s="49" t="s">
        <v>380</v>
      </c>
      <c r="C298" s="52">
        <f>-3209671-575235</f>
        <v>-3784906</v>
      </c>
      <c r="D298" s="52">
        <f>-3393876-560399</f>
        <v>-3954275</v>
      </c>
      <c r="E298" s="52">
        <f>D298+(E518/E520)</f>
        <v>-3955490.7564698099</v>
      </c>
      <c r="G298" s="52">
        <f>E298-D298</f>
        <v>-1215.7564698099159</v>
      </c>
      <c r="I298" s="46"/>
      <c r="J298" s="39"/>
      <c r="K298" s="39"/>
    </row>
    <row r="299" spans="1:11">
      <c r="A299" s="38"/>
      <c r="B299" s="49" t="s">
        <v>375</v>
      </c>
      <c r="C299" s="54">
        <f>C298/C241</f>
        <v>-2.7798975992494545E-2</v>
      </c>
      <c r="D299" s="54">
        <f>D298/D241</f>
        <v>-2.8564528072734418E-2</v>
      </c>
      <c r="E299" s="54">
        <f>E298/E241</f>
        <v>-2.8534366203336776E-2</v>
      </c>
      <c r="G299" s="41"/>
      <c r="I299" s="46"/>
      <c r="J299" s="39"/>
      <c r="K299" s="39"/>
    </row>
    <row r="300" spans="1:11">
      <c r="A300" s="38"/>
      <c r="B300" s="49" t="s">
        <v>381</v>
      </c>
      <c r="C300" s="52">
        <v>-404437</v>
      </c>
      <c r="D300" s="52">
        <v>-410654</v>
      </c>
      <c r="E300" s="52">
        <f>D300+(E519/E521)</f>
        <v>-410697.67294409609</v>
      </c>
      <c r="G300" s="52">
        <f>E300-D300</f>
        <v>-43.672944096091669</v>
      </c>
      <c r="I300" s="46"/>
      <c r="J300" s="39"/>
      <c r="K300" s="39"/>
    </row>
    <row r="301" spans="1:11">
      <c r="A301" s="38"/>
      <c r="B301" s="49" t="s">
        <v>375</v>
      </c>
      <c r="C301" s="54">
        <f>C300/C241</f>
        <v>-2.9704659649345366E-3</v>
      </c>
      <c r="D301" s="54">
        <f>D300/D241</f>
        <v>-2.9664445976015021E-3</v>
      </c>
      <c r="E301" s="54">
        <f>E300/E241</f>
        <v>-2.962716517407319E-3</v>
      </c>
      <c r="G301" s="41"/>
      <c r="I301" s="46"/>
      <c r="J301" s="39"/>
      <c r="K301" s="39"/>
    </row>
    <row r="302" spans="1:11">
      <c r="A302" s="38"/>
      <c r="B302" s="49"/>
      <c r="C302" s="58"/>
      <c r="D302" s="54"/>
      <c r="E302" s="49"/>
      <c r="G302" s="49"/>
      <c r="I302" s="46"/>
      <c r="J302" s="39"/>
      <c r="K302" s="39"/>
    </row>
    <row r="303" spans="1:11" s="38" customFormat="1">
      <c r="B303" s="38" t="s">
        <v>46</v>
      </c>
      <c r="C303" s="69">
        <f>C273+C285+C287</f>
        <v>6911572</v>
      </c>
      <c r="D303" s="69">
        <f>D273+D285+D287</f>
        <v>7222308</v>
      </c>
      <c r="E303" s="69">
        <f>E273+E285+E287</f>
        <v>7360008.096864434</v>
      </c>
      <c r="G303" s="52">
        <f>E303-D303</f>
        <v>137700.09686443396</v>
      </c>
      <c r="H303" s="77"/>
      <c r="I303" s="67"/>
      <c r="J303" s="51"/>
      <c r="K303" s="51"/>
    </row>
    <row r="304" spans="1:11">
      <c r="A304" s="38"/>
      <c r="B304" s="49" t="s">
        <v>330</v>
      </c>
      <c r="C304" s="58"/>
      <c r="D304" s="54">
        <f>D303/C303-1</f>
        <v>4.4958802425844713E-2</v>
      </c>
      <c r="E304" s="54">
        <f>E303/D303-1</f>
        <v>1.906594081343993E-2</v>
      </c>
      <c r="G304" s="41"/>
      <c r="I304" s="46"/>
      <c r="J304" s="39"/>
      <c r="K304" s="39"/>
    </row>
    <row r="305" spans="1:16">
      <c r="B305" t="s">
        <v>382</v>
      </c>
      <c r="C305" s="54">
        <f>C303/C241</f>
        <v>5.0763380675345048E-2</v>
      </c>
      <c r="D305" s="74">
        <f>D303/D241</f>
        <v>5.2171844299128002E-2</v>
      </c>
      <c r="E305" s="74">
        <f>E303/E241</f>
        <v>5.3094085974526646E-2</v>
      </c>
      <c r="G305" s="41"/>
      <c r="I305" s="46"/>
      <c r="J305" s="39"/>
      <c r="K305" s="39"/>
    </row>
    <row r="306" spans="1:16">
      <c r="A306" s="38"/>
      <c r="B306" s="49"/>
      <c r="C306" s="58"/>
      <c r="D306" s="65"/>
      <c r="E306" s="58"/>
      <c r="G306" s="41"/>
      <c r="I306" s="46"/>
      <c r="J306" s="39"/>
      <c r="K306" s="39"/>
    </row>
    <row r="307" spans="1:16">
      <c r="B307" t="s">
        <v>383</v>
      </c>
      <c r="C307" s="50">
        <v>-80095</v>
      </c>
      <c r="D307" s="50">
        <v>-55659</v>
      </c>
      <c r="E307" s="52">
        <f>D307</f>
        <v>-55659</v>
      </c>
      <c r="G307" s="52">
        <f t="shared" ref="G307:G313" si="0">E307-D307</f>
        <v>0</v>
      </c>
      <c r="I307" s="46" t="s">
        <v>322</v>
      </c>
      <c r="J307" s="39"/>
      <c r="K307" s="39"/>
      <c r="O307" s="41"/>
      <c r="P307" s="41"/>
    </row>
    <row r="308" spans="1:16">
      <c r="B308" t="s">
        <v>384</v>
      </c>
      <c r="C308" s="50">
        <v>-456131</v>
      </c>
      <c r="D308" s="50">
        <v>-78443</v>
      </c>
      <c r="E308" s="52">
        <f t="shared" ref="E308:E309" si="1">D308</f>
        <v>-78443</v>
      </c>
      <c r="G308" s="52">
        <f t="shared" si="0"/>
        <v>0</v>
      </c>
      <c r="I308" s="45">
        <v>31</v>
      </c>
      <c r="J308" s="39"/>
      <c r="K308" s="39"/>
      <c r="O308" s="41"/>
      <c r="P308" s="41"/>
    </row>
    <row r="309" spans="1:16">
      <c r="B309" t="s">
        <v>385</v>
      </c>
      <c r="C309" s="50">
        <v>-2302094</v>
      </c>
      <c r="D309" s="50">
        <v>-2492359</v>
      </c>
      <c r="E309" s="52">
        <f t="shared" si="1"/>
        <v>-2492359</v>
      </c>
      <c r="G309" s="52">
        <f t="shared" si="0"/>
        <v>0</v>
      </c>
      <c r="I309" s="45">
        <v>32</v>
      </c>
      <c r="J309" s="39"/>
      <c r="K309" s="39"/>
      <c r="O309" s="41"/>
      <c r="P309" s="41"/>
    </row>
    <row r="310" spans="1:16">
      <c r="B310" t="s">
        <v>386</v>
      </c>
      <c r="C310" s="50">
        <v>5133388</v>
      </c>
      <c r="D310" s="50">
        <v>5733315</v>
      </c>
      <c r="E310" s="52">
        <f>E284+E285+E287+E307+E308+E309</f>
        <v>5871015.096864434</v>
      </c>
      <c r="G310" s="52">
        <f t="shared" si="0"/>
        <v>137700.09686443396</v>
      </c>
      <c r="I310" s="46" t="s">
        <v>322</v>
      </c>
      <c r="J310" s="39"/>
      <c r="K310" s="39"/>
      <c r="O310" s="41"/>
      <c r="P310" s="41"/>
    </row>
    <row r="311" spans="1:16">
      <c r="B311" t="s">
        <v>387</v>
      </c>
      <c r="C311" s="50">
        <v>679206</v>
      </c>
      <c r="D311" s="50">
        <v>770598</v>
      </c>
      <c r="E311" s="52">
        <f>D311</f>
        <v>770598</v>
      </c>
      <c r="G311" s="52">
        <f t="shared" si="0"/>
        <v>0</v>
      </c>
      <c r="I311" s="45">
        <v>13</v>
      </c>
      <c r="K311" s="39"/>
      <c r="O311" s="41"/>
      <c r="P311" s="41"/>
    </row>
    <row r="312" spans="1:16">
      <c r="B312" t="s">
        <v>388</v>
      </c>
      <c r="C312" s="50">
        <v>5812594</v>
      </c>
      <c r="D312" s="50">
        <v>6503913</v>
      </c>
      <c r="E312" s="52">
        <f>E311+E310</f>
        <v>6641613.096864434</v>
      </c>
      <c r="G312" s="52">
        <f t="shared" si="0"/>
        <v>137700.09686443396</v>
      </c>
      <c r="I312" s="46" t="s">
        <v>322</v>
      </c>
      <c r="J312" s="39"/>
      <c r="K312" s="39"/>
    </row>
    <row r="313" spans="1:16">
      <c r="B313" t="s">
        <v>389</v>
      </c>
      <c r="C313" s="50">
        <v>619941</v>
      </c>
      <c r="D313" s="50">
        <v>-430022</v>
      </c>
      <c r="E313" s="52">
        <f>-E314*E312</f>
        <v>-439126.37625070289</v>
      </c>
      <c r="G313" s="52">
        <f t="shared" si="0"/>
        <v>-9104.3762507028878</v>
      </c>
      <c r="I313" s="45">
        <v>19</v>
      </c>
      <c r="J313" s="39"/>
      <c r="K313" s="39"/>
    </row>
    <row r="314" spans="1:16">
      <c r="B314" t="s">
        <v>390</v>
      </c>
      <c r="C314" s="54">
        <f>-C313/C312</f>
        <v>-0.10665479130316</v>
      </c>
      <c r="D314" s="54">
        <f>-D313/D312</f>
        <v>6.6117428077528101E-2</v>
      </c>
      <c r="E314" s="54">
        <f>D314</f>
        <v>6.6117428077528101E-2</v>
      </c>
      <c r="G314" s="41"/>
      <c r="J314" s="39"/>
      <c r="K314" s="39"/>
    </row>
    <row r="315" spans="1:16">
      <c r="B315" t="s">
        <v>391</v>
      </c>
      <c r="C315" s="50">
        <v>6432535</v>
      </c>
      <c r="D315" s="50">
        <v>6073891</v>
      </c>
      <c r="E315" s="50">
        <f>E312+E313</f>
        <v>6202486.7206137311</v>
      </c>
      <c r="G315" s="52">
        <f>E315-D315</f>
        <v>128595.72061373107</v>
      </c>
      <c r="I315" s="46" t="s">
        <v>322</v>
      </c>
      <c r="J315" s="39"/>
      <c r="K315" s="39"/>
    </row>
    <row r="316" spans="1:16">
      <c r="B316" t="s">
        <v>392</v>
      </c>
      <c r="C316" s="50">
        <v>-19632824</v>
      </c>
      <c r="D316" s="50" t="s">
        <v>393</v>
      </c>
      <c r="E316" s="50"/>
      <c r="G316" s="41"/>
      <c r="I316" s="45">
        <v>12</v>
      </c>
      <c r="K316" s="39"/>
    </row>
    <row r="317" spans="1:16">
      <c r="B317" s="38" t="s">
        <v>394</v>
      </c>
      <c r="C317" s="55">
        <v>-13200289</v>
      </c>
      <c r="D317" s="55">
        <v>6073891</v>
      </c>
      <c r="E317" s="69">
        <f>E315+E316</f>
        <v>6202486.7206137311</v>
      </c>
      <c r="G317" s="52">
        <f>E317-D317</f>
        <v>128595.72061373107</v>
      </c>
      <c r="I317" s="46" t="s">
        <v>322</v>
      </c>
      <c r="J317" s="39"/>
      <c r="K317" s="39"/>
    </row>
    <row r="318" spans="1:16">
      <c r="B318" t="s">
        <v>395</v>
      </c>
      <c r="C318" s="50"/>
      <c r="D318" s="50"/>
      <c r="E318" s="50"/>
      <c r="G318" s="41"/>
      <c r="I318" s="46"/>
      <c r="J318" s="39"/>
      <c r="K318" s="39"/>
    </row>
    <row r="319" spans="1:16">
      <c r="B319" t="s">
        <v>396</v>
      </c>
      <c r="C319" s="50"/>
      <c r="D319" s="50"/>
      <c r="E319" s="50"/>
      <c r="G319" s="41"/>
      <c r="I319" s="46"/>
      <c r="J319" s="39"/>
      <c r="K319" s="39"/>
    </row>
    <row r="320" spans="1:16">
      <c r="B320" t="s">
        <v>397</v>
      </c>
      <c r="C320" s="66">
        <v>5699619</v>
      </c>
      <c r="D320" s="66">
        <f>D317</f>
        <v>6073891</v>
      </c>
      <c r="E320" s="52">
        <f>E317</f>
        <v>6202486.7206137311</v>
      </c>
      <c r="G320" s="52">
        <f>E320-D320</f>
        <v>128595.72061373107</v>
      </c>
      <c r="I320" s="46" t="s">
        <v>322</v>
      </c>
      <c r="J320" s="39"/>
      <c r="K320" s="39"/>
    </row>
    <row r="321" spans="1:11">
      <c r="B321" t="s">
        <v>398</v>
      </c>
      <c r="C321" s="50">
        <v>-19632824</v>
      </c>
      <c r="D321" s="50" t="s">
        <v>393</v>
      </c>
      <c r="E321" s="50"/>
      <c r="G321" s="41"/>
      <c r="I321" s="46" t="s">
        <v>322</v>
      </c>
      <c r="J321" s="39" t="s">
        <v>393</v>
      </c>
      <c r="K321" s="39"/>
    </row>
    <row r="322" spans="1:11">
      <c r="C322" s="50">
        <v>-13933205</v>
      </c>
      <c r="D322" s="50">
        <v>4984894</v>
      </c>
      <c r="E322" s="50">
        <f>E320-E323</f>
        <v>5107750.1960048629</v>
      </c>
      <c r="G322" s="41"/>
      <c r="I322" s="46" t="s">
        <v>322</v>
      </c>
      <c r="J322" s="39"/>
      <c r="K322" s="39"/>
    </row>
    <row r="323" spans="1:11">
      <c r="B323" t="s">
        <v>399</v>
      </c>
      <c r="C323" s="50">
        <v>732916</v>
      </c>
      <c r="D323" s="50">
        <v>1088997</v>
      </c>
      <c r="E323" s="52">
        <f>D323*((E111+E164)/(D111+D164))</f>
        <v>1094736.5246088679</v>
      </c>
      <c r="G323" s="52">
        <f>E323-D323</f>
        <v>5739.5246088679414</v>
      </c>
      <c r="I323" s="46" t="s">
        <v>322</v>
      </c>
      <c r="J323" s="39" t="s">
        <v>393</v>
      </c>
      <c r="K323" s="39"/>
    </row>
    <row r="324" spans="1:11">
      <c r="B324" s="38" t="s">
        <v>394</v>
      </c>
      <c r="C324" s="55">
        <v>-13200289</v>
      </c>
      <c r="D324" s="55">
        <v>6073891</v>
      </c>
      <c r="E324" s="69">
        <f>E317</f>
        <v>6202486.7206137311</v>
      </c>
      <c r="G324" s="52">
        <f>E324-D324</f>
        <v>128595.72061373107</v>
      </c>
      <c r="I324" s="46" t="s">
        <v>322</v>
      </c>
      <c r="J324" s="39"/>
      <c r="K324" s="39"/>
    </row>
    <row r="325" spans="1:11">
      <c r="A325" s="38"/>
      <c r="B325" s="49" t="s">
        <v>330</v>
      </c>
      <c r="C325" s="58"/>
      <c r="D325" s="88">
        <f>D324/C324-1</f>
        <v>-1.460133183447726</v>
      </c>
      <c r="E325" s="88">
        <f>E324/C324-1</f>
        <v>-1.4698750702059424</v>
      </c>
      <c r="G325" s="41"/>
      <c r="I325" s="46"/>
      <c r="J325" s="39"/>
      <c r="K325" s="39"/>
    </row>
    <row r="326" spans="1:11">
      <c r="B326" t="s">
        <v>400</v>
      </c>
      <c r="C326" s="50"/>
      <c r="D326" s="50"/>
      <c r="E326" s="50"/>
      <c r="G326" s="41"/>
      <c r="I326" s="45">
        <v>34</v>
      </c>
      <c r="J326" s="39"/>
      <c r="K326" s="39"/>
    </row>
    <row r="327" spans="1:11">
      <c r="B327" t="s">
        <v>397</v>
      </c>
      <c r="C327" s="70">
        <v>1.19</v>
      </c>
      <c r="D327" s="70">
        <v>1.08</v>
      </c>
      <c r="E327" s="73">
        <f>1000*E324/E493</f>
        <v>1.0967888914438537</v>
      </c>
      <c r="G327" s="73">
        <f>E327-D327</f>
        <v>1.6788891443853649E-2</v>
      </c>
      <c r="I327" s="46" t="s">
        <v>322</v>
      </c>
      <c r="K327" s="39"/>
    </row>
    <row r="328" spans="1:11">
      <c r="B328" t="s">
        <v>398</v>
      </c>
      <c r="C328" s="70">
        <v>-4.34</v>
      </c>
      <c r="D328" s="70" t="s">
        <v>393</v>
      </c>
      <c r="E328" s="70"/>
      <c r="G328" s="41"/>
      <c r="I328" s="46" t="s">
        <v>322</v>
      </c>
      <c r="K328" s="39"/>
    </row>
    <row r="329" spans="1:11">
      <c r="C329" s="166"/>
      <c r="D329" s="166"/>
      <c r="E329" s="166"/>
      <c r="G329" s="41"/>
      <c r="I329" s="46"/>
      <c r="J329" s="39"/>
      <c r="K329" s="39"/>
    </row>
    <row r="330" spans="1:11">
      <c r="G330" s="41"/>
      <c r="I330" s="46"/>
      <c r="J330" s="39"/>
      <c r="K330" s="39"/>
    </row>
    <row r="331" spans="1:11">
      <c r="G331" s="41"/>
      <c r="I331" s="46"/>
      <c r="J331" s="39"/>
      <c r="K331" s="39"/>
    </row>
    <row r="332" spans="1:11" ht="30.95">
      <c r="B332" s="63" t="s">
        <v>401</v>
      </c>
      <c r="C332" s="63">
        <v>2023</v>
      </c>
      <c r="D332" s="63">
        <v>2024</v>
      </c>
      <c r="E332" s="63" t="s">
        <v>349</v>
      </c>
      <c r="G332" s="63" t="s">
        <v>350</v>
      </c>
      <c r="I332" s="46"/>
      <c r="J332" s="39"/>
      <c r="K332" s="39"/>
    </row>
    <row r="333" spans="1:11">
      <c r="C333"/>
      <c r="D333"/>
      <c r="E333"/>
      <c r="G333"/>
    </row>
    <row r="334" spans="1:11">
      <c r="B334" s="38" t="s">
        <v>402</v>
      </c>
      <c r="G334" s="41"/>
      <c r="J334" s="39"/>
      <c r="K334" s="40"/>
    </row>
    <row r="335" spans="1:11">
      <c r="B335" t="s">
        <v>397</v>
      </c>
      <c r="C335" s="50">
        <v>5812594</v>
      </c>
      <c r="D335" s="50">
        <v>6503913</v>
      </c>
      <c r="E335" s="50">
        <f>E320</f>
        <v>6202486.7206137311</v>
      </c>
      <c r="G335" s="50"/>
      <c r="J335" s="39"/>
    </row>
    <row r="336" spans="1:11">
      <c r="B336" t="s">
        <v>398</v>
      </c>
      <c r="C336" s="50">
        <v>-19632824</v>
      </c>
      <c r="D336" s="50" t="s">
        <v>393</v>
      </c>
      <c r="E336" s="50"/>
      <c r="G336" s="50"/>
      <c r="J336" s="39"/>
    </row>
    <row r="337" spans="2:10">
      <c r="B337" s="38" t="s">
        <v>403</v>
      </c>
      <c r="C337" s="55">
        <v>-13820230</v>
      </c>
      <c r="D337" s="55">
        <v>6503913</v>
      </c>
      <c r="E337" s="69">
        <f>E312</f>
        <v>6641613.096864434</v>
      </c>
      <c r="G337" s="52">
        <f>E337-D337</f>
        <v>137700.09686443396</v>
      </c>
      <c r="J337" s="39"/>
    </row>
    <row r="338" spans="2:10">
      <c r="J338" s="39"/>
    </row>
    <row r="339" spans="2:10">
      <c r="B339" s="38" t="s">
        <v>404</v>
      </c>
      <c r="G339" s="41"/>
      <c r="J339" s="39"/>
    </row>
    <row r="340" spans="2:10">
      <c r="B340" t="s">
        <v>380</v>
      </c>
      <c r="C340" s="50">
        <v>3786660</v>
      </c>
      <c r="D340" s="50">
        <v>3954275</v>
      </c>
      <c r="E340" s="52">
        <f>-E298</f>
        <v>3955490.7564698099</v>
      </c>
      <c r="G340" s="52">
        <f t="shared" ref="G340:G363" si="2">E340-D340</f>
        <v>1215.7564698099159</v>
      </c>
      <c r="J340" s="39"/>
    </row>
    <row r="341" spans="2:10">
      <c r="B341" t="s">
        <v>381</v>
      </c>
      <c r="C341" s="50">
        <v>404437</v>
      </c>
      <c r="D341" s="50">
        <v>410654</v>
      </c>
      <c r="E341" s="52">
        <f>-E300</f>
        <v>410697.67294409609</v>
      </c>
      <c r="G341" s="52">
        <f t="shared" si="2"/>
        <v>43.672944096091669</v>
      </c>
      <c r="J341" s="39"/>
    </row>
    <row r="342" spans="2:10">
      <c r="B342" t="s">
        <v>405</v>
      </c>
      <c r="C342" s="50">
        <v>5694</v>
      </c>
      <c r="D342" s="50">
        <v>6104</v>
      </c>
      <c r="E342" s="52">
        <f t="shared" ref="E342:E361" si="3">D342</f>
        <v>6104</v>
      </c>
      <c r="G342" s="52">
        <f t="shared" si="2"/>
        <v>0</v>
      </c>
      <c r="J342" s="39"/>
    </row>
    <row r="343" spans="2:10">
      <c r="B343" t="s">
        <v>406</v>
      </c>
      <c r="C343" s="50">
        <v>58858</v>
      </c>
      <c r="D343" s="50">
        <v>55659</v>
      </c>
      <c r="E343" s="52">
        <f t="shared" si="3"/>
        <v>55659</v>
      </c>
      <c r="G343" s="52">
        <f t="shared" si="2"/>
        <v>0</v>
      </c>
      <c r="I343" s="47"/>
      <c r="J343" s="39"/>
    </row>
    <row r="344" spans="2:10">
      <c r="B344" t="s">
        <v>407</v>
      </c>
      <c r="C344" s="50">
        <v>100191</v>
      </c>
      <c r="D344" s="50">
        <v>118</v>
      </c>
      <c r="E344" s="52">
        <f t="shared" si="3"/>
        <v>118</v>
      </c>
      <c r="G344" s="52">
        <f t="shared" si="2"/>
        <v>0</v>
      </c>
      <c r="I344" s="47"/>
      <c r="J344" s="39"/>
    </row>
    <row r="345" spans="2:10">
      <c r="B345" t="s">
        <v>408</v>
      </c>
      <c r="C345" s="50">
        <v>584448</v>
      </c>
      <c r="D345" s="50">
        <v>-37568</v>
      </c>
      <c r="E345" s="52">
        <f t="shared" si="3"/>
        <v>-37568</v>
      </c>
      <c r="G345" s="52">
        <f t="shared" si="2"/>
        <v>0</v>
      </c>
      <c r="I345" s="47"/>
      <c r="J345" s="39"/>
    </row>
    <row r="346" spans="2:10">
      <c r="B346" t="s">
        <v>409</v>
      </c>
      <c r="C346" s="50">
        <v>35030</v>
      </c>
      <c r="D346" s="50">
        <v>43852</v>
      </c>
      <c r="E346" s="52">
        <f t="shared" si="3"/>
        <v>43852</v>
      </c>
      <c r="G346" s="52">
        <f t="shared" si="2"/>
        <v>0</v>
      </c>
      <c r="I346" s="47"/>
      <c r="J346" s="39"/>
    </row>
    <row r="347" spans="2:10">
      <c r="B347" t="s">
        <v>410</v>
      </c>
      <c r="C347" s="50">
        <v>56044</v>
      </c>
      <c r="D347" s="50">
        <v>0</v>
      </c>
      <c r="E347" s="52">
        <v>0</v>
      </c>
      <c r="G347" s="52">
        <f t="shared" si="2"/>
        <v>0</v>
      </c>
      <c r="I347" s="47"/>
      <c r="J347" s="39"/>
    </row>
    <row r="348" spans="2:10">
      <c r="B348" t="s">
        <v>411</v>
      </c>
      <c r="C348" s="50">
        <v>2327550</v>
      </c>
      <c r="D348" s="50">
        <v>0</v>
      </c>
      <c r="E348" s="52">
        <f t="shared" si="3"/>
        <v>0</v>
      </c>
      <c r="G348" s="52">
        <f t="shared" si="2"/>
        <v>0</v>
      </c>
      <c r="I348" s="47"/>
      <c r="J348" s="39"/>
    </row>
    <row r="349" spans="2:10">
      <c r="B349" t="s">
        <v>412</v>
      </c>
      <c r="C349" s="50">
        <v>0</v>
      </c>
      <c r="D349" s="50">
        <v>177</v>
      </c>
      <c r="E349" s="52">
        <f t="shared" si="3"/>
        <v>177</v>
      </c>
      <c r="G349" s="52">
        <f t="shared" si="2"/>
        <v>0</v>
      </c>
      <c r="I349" s="47"/>
      <c r="J349" s="39"/>
    </row>
    <row r="350" spans="2:10">
      <c r="B350" t="s">
        <v>413</v>
      </c>
      <c r="C350" s="50">
        <v>324732</v>
      </c>
      <c r="D350" s="50">
        <v>323500</v>
      </c>
      <c r="E350" s="52">
        <f t="shared" si="3"/>
        <v>323500</v>
      </c>
      <c r="G350" s="52">
        <f t="shared" si="2"/>
        <v>0</v>
      </c>
      <c r="I350" s="47"/>
      <c r="J350" s="39"/>
    </row>
    <row r="351" spans="2:10">
      <c r="B351" t="s">
        <v>414</v>
      </c>
      <c r="C351" s="50"/>
      <c r="D351" s="50"/>
      <c r="E351" s="52">
        <f t="shared" si="3"/>
        <v>0</v>
      </c>
      <c r="G351" s="52">
        <f t="shared" si="2"/>
        <v>0</v>
      </c>
      <c r="I351" s="47"/>
      <c r="J351" s="39"/>
    </row>
    <row r="352" spans="2:10">
      <c r="B352" t="s">
        <v>415</v>
      </c>
      <c r="C352" s="50">
        <v>6298</v>
      </c>
      <c r="D352" s="50">
        <v>0</v>
      </c>
      <c r="E352" s="52">
        <v>0</v>
      </c>
      <c r="G352" s="52">
        <f t="shared" si="2"/>
        <v>0</v>
      </c>
      <c r="I352" s="47"/>
      <c r="J352" s="39"/>
    </row>
    <row r="353" spans="2:10">
      <c r="B353" t="s">
        <v>416</v>
      </c>
      <c r="C353" s="50" t="s">
        <v>322</v>
      </c>
      <c r="D353" s="50">
        <v>9970</v>
      </c>
      <c r="E353" s="52">
        <f t="shared" si="3"/>
        <v>9970</v>
      </c>
      <c r="G353" s="52">
        <f t="shared" si="2"/>
        <v>0</v>
      </c>
      <c r="I353" s="47"/>
      <c r="J353" s="39"/>
    </row>
    <row r="354" spans="2:10">
      <c r="B354" t="s">
        <v>417</v>
      </c>
      <c r="C354" s="50">
        <v>0</v>
      </c>
      <c r="D354" s="50">
        <v>-51885</v>
      </c>
      <c r="E354" s="52">
        <f t="shared" si="3"/>
        <v>-51885</v>
      </c>
      <c r="G354" s="52">
        <f t="shared" si="2"/>
        <v>0</v>
      </c>
      <c r="I354" s="47"/>
      <c r="J354" s="39"/>
    </row>
    <row r="355" spans="2:10">
      <c r="B355" t="s">
        <v>418</v>
      </c>
      <c r="C355" s="50">
        <v>540149</v>
      </c>
      <c r="D355" s="50">
        <v>-770598</v>
      </c>
      <c r="E355" s="52">
        <f t="shared" si="3"/>
        <v>-770598</v>
      </c>
      <c r="G355" s="52">
        <f t="shared" si="2"/>
        <v>0</v>
      </c>
      <c r="I355" s="47"/>
      <c r="J355" s="39"/>
    </row>
    <row r="356" spans="2:10">
      <c r="B356" t="s">
        <v>419</v>
      </c>
      <c r="C356" s="50">
        <v>15597026</v>
      </c>
      <c r="D356" s="50">
        <v>-4388</v>
      </c>
      <c r="E356" s="52">
        <f t="shared" si="3"/>
        <v>-4388</v>
      </c>
      <c r="G356" s="52">
        <f t="shared" si="2"/>
        <v>0</v>
      </c>
      <c r="I356" s="47"/>
      <c r="J356" s="39"/>
    </row>
    <row r="357" spans="2:10">
      <c r="B357" t="s">
        <v>420</v>
      </c>
      <c r="C357" s="50">
        <v>1166886</v>
      </c>
      <c r="D357" s="50">
        <v>-2617380</v>
      </c>
      <c r="E357" s="52">
        <f t="shared" si="3"/>
        <v>-2617380</v>
      </c>
      <c r="G357" s="52">
        <f t="shared" si="2"/>
        <v>0</v>
      </c>
      <c r="I357" s="47"/>
      <c r="J357" s="39"/>
    </row>
    <row r="358" spans="2:10">
      <c r="B358" t="s">
        <v>421</v>
      </c>
      <c r="C358" s="50">
        <v>-865898</v>
      </c>
      <c r="D358" s="50">
        <v>560273</v>
      </c>
      <c r="E358" s="52">
        <f t="shared" si="3"/>
        <v>560273</v>
      </c>
      <c r="G358" s="52">
        <f t="shared" si="2"/>
        <v>0</v>
      </c>
      <c r="I358" s="47"/>
      <c r="J358" s="39"/>
    </row>
    <row r="359" spans="2:10">
      <c r="B359" t="s">
        <v>371</v>
      </c>
      <c r="C359" s="50">
        <v>-5690</v>
      </c>
      <c r="D359" s="50">
        <v>-3429</v>
      </c>
      <c r="E359" s="52">
        <f t="shared" si="3"/>
        <v>-3429</v>
      </c>
      <c r="G359" s="52">
        <f t="shared" si="2"/>
        <v>0</v>
      </c>
      <c r="I359" s="47"/>
      <c r="J359" s="39"/>
    </row>
    <row r="360" spans="2:10">
      <c r="B360" t="s">
        <v>385</v>
      </c>
      <c r="C360" s="50">
        <v>2302094</v>
      </c>
      <c r="D360" s="50">
        <v>2492359</v>
      </c>
      <c r="E360" s="52">
        <f t="shared" si="3"/>
        <v>2492359</v>
      </c>
      <c r="G360" s="52">
        <f t="shared" si="2"/>
        <v>0</v>
      </c>
      <c r="I360" s="47"/>
      <c r="J360" s="39"/>
    </row>
    <row r="361" spans="2:10">
      <c r="B361" t="s">
        <v>369</v>
      </c>
      <c r="C361" s="50">
        <v>-226387</v>
      </c>
      <c r="D361" s="50">
        <v>-464652</v>
      </c>
      <c r="E361" s="52">
        <f t="shared" si="3"/>
        <v>-464652</v>
      </c>
      <c r="G361" s="52">
        <f t="shared" si="2"/>
        <v>0</v>
      </c>
      <c r="I361" s="47"/>
      <c r="J361" s="39"/>
    </row>
    <row r="362" spans="2:10">
      <c r="B362" t="s">
        <v>422</v>
      </c>
      <c r="C362" s="50">
        <v>0</v>
      </c>
      <c r="D362" s="50">
        <v>0</v>
      </c>
      <c r="E362" s="52">
        <v>0</v>
      </c>
      <c r="G362" s="52">
        <f t="shared" si="2"/>
        <v>0</v>
      </c>
      <c r="I362" s="47"/>
      <c r="J362" s="39"/>
    </row>
    <row r="363" spans="2:10">
      <c r="B363" s="38" t="s">
        <v>403</v>
      </c>
      <c r="C363" s="55">
        <v>26198122</v>
      </c>
      <c r="D363" s="55">
        <v>3907041</v>
      </c>
      <c r="E363" s="69">
        <f>SUM(E340:E362)</f>
        <v>3908300.4294139063</v>
      </c>
      <c r="G363" s="52">
        <f t="shared" si="2"/>
        <v>1259.4294139062986</v>
      </c>
      <c r="I363" s="47"/>
      <c r="J363" s="39"/>
    </row>
    <row r="364" spans="2:10">
      <c r="C364" s="38"/>
      <c r="D364" s="38"/>
      <c r="G364" s="41"/>
      <c r="I364" s="47"/>
      <c r="J364" s="39"/>
    </row>
    <row r="365" spans="2:10">
      <c r="B365" s="38" t="s">
        <v>423</v>
      </c>
      <c r="C365" s="38"/>
      <c r="D365" s="38"/>
      <c r="G365" s="41"/>
      <c r="I365" s="47"/>
      <c r="J365" s="39"/>
    </row>
    <row r="366" spans="2:10">
      <c r="B366" t="s">
        <v>424</v>
      </c>
      <c r="C366" s="50">
        <v>1567000</v>
      </c>
      <c r="D366" s="50">
        <v>-1064326</v>
      </c>
      <c r="E366" s="52">
        <f>D366+(D437-E437)</f>
        <v>-1087358.8834469877</v>
      </c>
      <c r="G366" s="52">
        <f t="shared" ref="G366:G374" si="4">E366-D366</f>
        <v>-23032.883446987718</v>
      </c>
      <c r="I366" s="47"/>
      <c r="J366" s="39"/>
    </row>
    <row r="367" spans="2:10">
      <c r="B367" t="s">
        <v>425</v>
      </c>
      <c r="C367" s="50">
        <v>1965125</v>
      </c>
      <c r="D367" s="50">
        <v>6148169</v>
      </c>
      <c r="E367" s="52">
        <f>D367+(D440-E440)</f>
        <v>6136579.5791549981</v>
      </c>
      <c r="G367" s="52">
        <f t="shared" si="4"/>
        <v>-11589.420845001936</v>
      </c>
      <c r="I367" s="47"/>
      <c r="J367" s="39"/>
    </row>
    <row r="368" spans="2:10">
      <c r="B368" t="s">
        <v>426</v>
      </c>
      <c r="C368" s="50">
        <v>224946</v>
      </c>
      <c r="D368" s="50">
        <v>-160132</v>
      </c>
      <c r="E368" s="52">
        <f t="shared" ref="E368:E373" si="5">D368</f>
        <v>-160132</v>
      </c>
      <c r="G368" s="52">
        <f t="shared" si="4"/>
        <v>0</v>
      </c>
      <c r="I368" s="47"/>
      <c r="J368" s="39"/>
    </row>
    <row r="369" spans="1:10">
      <c r="B369" t="s">
        <v>427</v>
      </c>
      <c r="C369" s="50">
        <v>217451</v>
      </c>
      <c r="D369" s="50">
        <v>31261</v>
      </c>
      <c r="E369" s="52">
        <f>D369</f>
        <v>31261</v>
      </c>
      <c r="G369" s="52">
        <f t="shared" si="4"/>
        <v>0</v>
      </c>
      <c r="I369" s="47"/>
      <c r="J369" s="39"/>
    </row>
    <row r="370" spans="1:10">
      <c r="B370" t="s">
        <v>428</v>
      </c>
      <c r="C370" s="50">
        <v>-3319076</v>
      </c>
      <c r="D370" s="50">
        <v>121771</v>
      </c>
      <c r="E370" s="52">
        <f>D370+(E469-D469)</f>
        <v>220796.62316501141</v>
      </c>
      <c r="G370" s="52">
        <f t="shared" si="4"/>
        <v>99025.623165011406</v>
      </c>
      <c r="I370" s="47"/>
      <c r="J370" s="39"/>
    </row>
    <row r="371" spans="1:10">
      <c r="B371" t="s">
        <v>429</v>
      </c>
      <c r="C371" s="50">
        <v>-414951</v>
      </c>
      <c r="D371" s="50">
        <v>7249</v>
      </c>
      <c r="E371" s="52">
        <f t="shared" si="5"/>
        <v>7249</v>
      </c>
      <c r="G371" s="52">
        <f t="shared" si="4"/>
        <v>0</v>
      </c>
      <c r="I371" s="47"/>
      <c r="J371" s="39"/>
    </row>
    <row r="372" spans="1:10">
      <c r="B372" t="s">
        <v>430</v>
      </c>
      <c r="C372" s="50">
        <v>-233753</v>
      </c>
      <c r="D372" s="50">
        <v>-2465</v>
      </c>
      <c r="E372" s="52">
        <f t="shared" si="5"/>
        <v>-2465</v>
      </c>
      <c r="G372" s="52">
        <f t="shared" si="4"/>
        <v>0</v>
      </c>
      <c r="I372" s="47"/>
      <c r="J372" s="39"/>
    </row>
    <row r="373" spans="1:10">
      <c r="B373" t="s">
        <v>431</v>
      </c>
      <c r="C373" s="50">
        <v>-336577</v>
      </c>
      <c r="D373" s="50">
        <v>-284579</v>
      </c>
      <c r="E373" s="52">
        <f t="shared" si="5"/>
        <v>-284579</v>
      </c>
      <c r="G373" s="52">
        <f t="shared" si="4"/>
        <v>0</v>
      </c>
      <c r="I373" s="47"/>
      <c r="J373" s="39"/>
    </row>
    <row r="374" spans="1:10">
      <c r="B374" s="38" t="s">
        <v>403</v>
      </c>
      <c r="C374" s="55">
        <v>-329835</v>
      </c>
      <c r="D374" s="55">
        <v>4796948</v>
      </c>
      <c r="E374" s="69">
        <f>SUM(E366:E373)</f>
        <v>4861351.3188730218</v>
      </c>
      <c r="G374" s="52">
        <f t="shared" si="4"/>
        <v>64403.318873021752</v>
      </c>
      <c r="I374" s="47"/>
      <c r="J374" s="39"/>
    </row>
    <row r="375" spans="1:10">
      <c r="C375" s="38"/>
      <c r="D375" s="38"/>
      <c r="G375" s="41"/>
      <c r="I375" s="47"/>
      <c r="J375" s="39"/>
    </row>
    <row r="376" spans="1:10">
      <c r="B376" t="s">
        <v>388</v>
      </c>
      <c r="C376" s="50">
        <v>-13820230</v>
      </c>
      <c r="D376" s="50">
        <v>6503913</v>
      </c>
      <c r="E376" s="52">
        <f>E337</f>
        <v>6641613.096864434</v>
      </c>
      <c r="G376" s="52">
        <f>E376-D376</f>
        <v>137700.09686443396</v>
      </c>
      <c r="I376" s="47"/>
      <c r="J376" s="39"/>
    </row>
    <row r="377" spans="1:10">
      <c r="B377" t="s">
        <v>432</v>
      </c>
      <c r="C377" s="50">
        <v>26198122</v>
      </c>
      <c r="D377" s="50">
        <v>3907041</v>
      </c>
      <c r="E377" s="52">
        <f>E363</f>
        <v>3908300.4294139063</v>
      </c>
      <c r="G377" s="52">
        <f>E377-D377</f>
        <v>1259.4294139062986</v>
      </c>
      <c r="I377" s="47"/>
      <c r="J377" s="39"/>
    </row>
    <row r="378" spans="1:10">
      <c r="B378" t="s">
        <v>433</v>
      </c>
      <c r="C378" s="50">
        <v>-329835</v>
      </c>
      <c r="D378" s="50">
        <v>4796948</v>
      </c>
      <c r="E378" s="52">
        <f>E374</f>
        <v>4861351.3188730218</v>
      </c>
      <c r="G378" s="52">
        <f>E378-D378</f>
        <v>64403.318873021752</v>
      </c>
      <c r="I378" s="47"/>
      <c r="J378" s="39"/>
    </row>
    <row r="379" spans="1:10">
      <c r="C379" s="38"/>
      <c r="D379" s="38"/>
      <c r="G379" s="41"/>
      <c r="I379" s="47"/>
      <c r="J379" s="39"/>
    </row>
    <row r="380" spans="1:10">
      <c r="B380" t="s">
        <v>434</v>
      </c>
      <c r="C380" s="50">
        <v>12048057</v>
      </c>
      <c r="D380" s="50">
        <v>15207902</v>
      </c>
      <c r="E380" s="52">
        <f>E376+E377+E378</f>
        <v>15411264.845151361</v>
      </c>
      <c r="G380" s="52">
        <f>E380-D380</f>
        <v>203362.84515136108</v>
      </c>
      <c r="I380" s="47"/>
      <c r="J380" s="39"/>
    </row>
    <row r="381" spans="1:10">
      <c r="B381" t="s">
        <v>435</v>
      </c>
      <c r="C381" s="50">
        <v>-806608</v>
      </c>
      <c r="D381" s="50">
        <v>-682690</v>
      </c>
      <c r="E381" s="52">
        <f>D381+(E313-D313)</f>
        <v>-691794.37625070289</v>
      </c>
      <c r="G381" s="52">
        <f>E381-D381</f>
        <v>-9104.3762507028878</v>
      </c>
      <c r="I381" s="47"/>
      <c r="J381" s="39"/>
    </row>
    <row r="382" spans="1:10">
      <c r="B382" s="38" t="s">
        <v>436</v>
      </c>
      <c r="C382" s="55">
        <v>11241449</v>
      </c>
      <c r="D382" s="55">
        <v>14525212</v>
      </c>
      <c r="E382" s="69">
        <f>E380+E381</f>
        <v>14719470.468900658</v>
      </c>
      <c r="G382" s="52">
        <f>E382-D382</f>
        <v>194258.46890065819</v>
      </c>
      <c r="I382" s="47"/>
      <c r="J382" s="39"/>
    </row>
    <row r="383" spans="1:10">
      <c r="A383" s="38"/>
      <c r="C383" s="38"/>
      <c r="E383"/>
      <c r="G383"/>
      <c r="I383" s="47"/>
      <c r="J383" s="39"/>
    </row>
    <row r="384" spans="1:10">
      <c r="B384" s="38" t="s">
        <v>437</v>
      </c>
      <c r="C384" s="38"/>
      <c r="D384" s="38"/>
      <c r="G384" s="41"/>
      <c r="I384" s="47"/>
      <c r="J384" s="39"/>
    </row>
    <row r="385" spans="2:10">
      <c r="B385" t="s">
        <v>438</v>
      </c>
      <c r="C385" s="50">
        <v>-150000</v>
      </c>
      <c r="D385" s="50">
        <v>-6194000</v>
      </c>
      <c r="E385" s="52">
        <f>D385</f>
        <v>-6194000</v>
      </c>
      <c r="G385" s="52">
        <f>E385-D385</f>
        <v>0</v>
      </c>
      <c r="I385" s="47"/>
      <c r="J385" s="39"/>
    </row>
    <row r="386" spans="2:10">
      <c r="B386" t="s">
        <v>439</v>
      </c>
      <c r="C386" s="50">
        <v>1427</v>
      </c>
      <c r="D386" s="50">
        <v>-29</v>
      </c>
      <c r="E386" s="52">
        <f>D386</f>
        <v>-29</v>
      </c>
      <c r="G386" s="52">
        <f>E386-D386</f>
        <v>0</v>
      </c>
      <c r="I386" s="47"/>
      <c r="J386" s="39"/>
    </row>
    <row r="387" spans="2:10">
      <c r="B387" s="62" t="s">
        <v>150</v>
      </c>
      <c r="C387" s="50">
        <v>-4924524</v>
      </c>
      <c r="D387" s="50">
        <v>-3556779</v>
      </c>
      <c r="E387" s="52">
        <f>D387*(1+E388)</f>
        <v>-3567454</v>
      </c>
      <c r="G387" s="52">
        <f>E387-D387</f>
        <v>-10675</v>
      </c>
      <c r="I387" s="47"/>
      <c r="J387" s="39"/>
    </row>
    <row r="388" spans="2:10">
      <c r="B388" s="49" t="s">
        <v>330</v>
      </c>
      <c r="D388" s="88">
        <f>D387/C387-1</f>
        <v>-0.27774156446389542</v>
      </c>
      <c r="E388" s="68">
        <f>'Assumptions &gt;'!I72</f>
        <v>3.0013110176370251E-3</v>
      </c>
      <c r="G388" s="41"/>
      <c r="I388" s="47"/>
      <c r="J388" s="39"/>
    </row>
    <row r="389" spans="2:10">
      <c r="B389" t="s">
        <v>440</v>
      </c>
      <c r="C389" s="50">
        <v>182438</v>
      </c>
      <c r="D389" s="50">
        <v>54225</v>
      </c>
      <c r="E389" s="52">
        <f t="shared" ref="E389:E402" si="6">D389</f>
        <v>54225</v>
      </c>
      <c r="G389" s="52">
        <f t="shared" ref="G389:G403" si="7">E389-D389</f>
        <v>0</v>
      </c>
      <c r="I389" s="47"/>
      <c r="J389" s="39"/>
    </row>
    <row r="390" spans="2:10">
      <c r="B390" t="s">
        <v>441</v>
      </c>
      <c r="C390" s="50">
        <v>0</v>
      </c>
      <c r="D390" s="50">
        <v>0</v>
      </c>
      <c r="E390" s="52">
        <f t="shared" si="6"/>
        <v>0</v>
      </c>
      <c r="G390" s="52">
        <f t="shared" si="7"/>
        <v>0</v>
      </c>
      <c r="I390" s="47"/>
      <c r="J390" s="39"/>
    </row>
    <row r="391" spans="2:10">
      <c r="B391" t="s">
        <v>442</v>
      </c>
      <c r="C391" s="50">
        <v>-4900</v>
      </c>
      <c r="D391" s="50">
        <v>0</v>
      </c>
      <c r="E391" s="52">
        <f t="shared" si="6"/>
        <v>0</v>
      </c>
      <c r="G391" s="52">
        <f t="shared" si="7"/>
        <v>0</v>
      </c>
      <c r="I391" s="47"/>
      <c r="J391" s="39"/>
    </row>
    <row r="392" spans="2:10">
      <c r="B392" t="s">
        <v>443</v>
      </c>
      <c r="C392" s="50">
        <v>-43375</v>
      </c>
      <c r="D392" s="50">
        <v>-116804</v>
      </c>
      <c r="E392" s="52">
        <f t="shared" si="6"/>
        <v>-116804</v>
      </c>
      <c r="G392" s="52">
        <f t="shared" si="7"/>
        <v>0</v>
      </c>
      <c r="I392" s="47"/>
      <c r="J392" s="39"/>
    </row>
    <row r="393" spans="2:10">
      <c r="B393" t="s">
        <v>444</v>
      </c>
      <c r="C393" s="50">
        <v>-10380</v>
      </c>
      <c r="D393" s="50">
        <v>0</v>
      </c>
      <c r="E393" s="52">
        <f t="shared" si="6"/>
        <v>0</v>
      </c>
      <c r="G393" s="52">
        <f t="shared" si="7"/>
        <v>0</v>
      </c>
      <c r="I393" s="47"/>
      <c r="J393" s="39"/>
    </row>
    <row r="394" spans="2:10">
      <c r="B394" t="s">
        <v>445</v>
      </c>
      <c r="C394" s="50">
        <v>793200</v>
      </c>
      <c r="D394" s="50">
        <v>1760000</v>
      </c>
      <c r="E394" s="52">
        <f t="shared" si="6"/>
        <v>1760000</v>
      </c>
      <c r="G394" s="52">
        <f t="shared" si="7"/>
        <v>0</v>
      </c>
      <c r="I394" s="47"/>
      <c r="J394" s="39"/>
    </row>
    <row r="395" spans="2:10">
      <c r="B395" t="s">
        <v>446</v>
      </c>
      <c r="C395" s="50">
        <v>-2700001</v>
      </c>
      <c r="D395" s="50">
        <v>0</v>
      </c>
      <c r="E395" s="52">
        <v>0</v>
      </c>
      <c r="G395" s="52">
        <f t="shared" si="7"/>
        <v>0</v>
      </c>
      <c r="I395" s="47"/>
      <c r="J395" s="39"/>
    </row>
    <row r="396" spans="2:10">
      <c r="B396" t="s">
        <v>447</v>
      </c>
      <c r="C396" s="50">
        <v>0</v>
      </c>
      <c r="D396" s="50">
        <v>-7500</v>
      </c>
      <c r="E396" s="52">
        <f t="shared" si="6"/>
        <v>-7500</v>
      </c>
      <c r="G396" s="52">
        <f t="shared" si="7"/>
        <v>0</v>
      </c>
      <c r="I396" s="47"/>
      <c r="J396" s="39"/>
    </row>
    <row r="397" spans="2:10">
      <c r="B397" t="s">
        <v>448</v>
      </c>
      <c r="C397" s="50">
        <v>158</v>
      </c>
      <c r="D397" s="50">
        <v>911936</v>
      </c>
      <c r="E397" s="52">
        <f t="shared" si="6"/>
        <v>911936</v>
      </c>
      <c r="G397" s="52">
        <f t="shared" si="7"/>
        <v>0</v>
      </c>
      <c r="I397" s="47"/>
      <c r="J397" s="39"/>
    </row>
    <row r="398" spans="2:10">
      <c r="B398" t="s">
        <v>449</v>
      </c>
      <c r="C398" s="50">
        <v>-120885</v>
      </c>
      <c r="D398" s="50">
        <v>1259</v>
      </c>
      <c r="E398" s="52">
        <f t="shared" si="6"/>
        <v>1259</v>
      </c>
      <c r="G398" s="52">
        <f t="shared" si="7"/>
        <v>0</v>
      </c>
      <c r="I398" s="46"/>
      <c r="J398" s="39"/>
    </row>
    <row r="399" spans="2:10">
      <c r="B399" t="s">
        <v>450</v>
      </c>
      <c r="C399" s="50">
        <v>691</v>
      </c>
      <c r="D399" s="50">
        <v>0</v>
      </c>
      <c r="E399" s="52">
        <v>0</v>
      </c>
      <c r="G399" s="52">
        <f t="shared" si="7"/>
        <v>0</v>
      </c>
      <c r="J399" s="39"/>
    </row>
    <row r="400" spans="2:10">
      <c r="B400" t="s">
        <v>451</v>
      </c>
      <c r="C400" s="50">
        <v>0</v>
      </c>
      <c r="D400" s="50">
        <v>0</v>
      </c>
      <c r="E400" s="52">
        <v>0</v>
      </c>
      <c r="G400" s="52">
        <f t="shared" si="7"/>
        <v>0</v>
      </c>
      <c r="I400" s="46"/>
      <c r="J400" s="39"/>
    </row>
    <row r="401" spans="2:11">
      <c r="B401" t="s">
        <v>452</v>
      </c>
      <c r="C401" s="50">
        <v>176226</v>
      </c>
      <c r="D401" s="50">
        <v>399247</v>
      </c>
      <c r="E401" s="52">
        <f t="shared" si="6"/>
        <v>399247</v>
      </c>
      <c r="G401" s="52">
        <f t="shared" si="7"/>
        <v>0</v>
      </c>
      <c r="I401" s="46"/>
      <c r="J401" s="39"/>
    </row>
    <row r="402" spans="2:11">
      <c r="B402" t="s">
        <v>453</v>
      </c>
      <c r="C402" s="50">
        <v>221066</v>
      </c>
      <c r="D402" s="50">
        <v>186905</v>
      </c>
      <c r="E402" s="52">
        <f t="shared" si="6"/>
        <v>186905</v>
      </c>
      <c r="G402" s="52">
        <f t="shared" si="7"/>
        <v>0</v>
      </c>
      <c r="I402" s="46"/>
      <c r="J402" s="39"/>
    </row>
    <row r="403" spans="2:11">
      <c r="B403" s="38" t="s">
        <v>454</v>
      </c>
      <c r="C403" s="50">
        <v>-6578859</v>
      </c>
      <c r="D403" s="50">
        <v>-6561540</v>
      </c>
      <c r="E403" s="69">
        <f>SUM(E385:E387,E389:E402)</f>
        <v>-6572215</v>
      </c>
      <c r="G403" s="52">
        <f t="shared" si="7"/>
        <v>-10675</v>
      </c>
      <c r="I403" s="46"/>
      <c r="J403" s="39"/>
    </row>
    <row r="404" spans="2:11">
      <c r="B404" s="38"/>
      <c r="C404" s="38"/>
      <c r="D404" s="38"/>
      <c r="E404" s="42"/>
      <c r="G404" s="42"/>
      <c r="I404" s="46"/>
      <c r="J404" s="39"/>
    </row>
    <row r="405" spans="2:11">
      <c r="B405" s="38" t="s">
        <v>455</v>
      </c>
      <c r="C405" s="38"/>
      <c r="D405" s="38"/>
      <c r="G405" s="41"/>
      <c r="I405" s="46"/>
      <c r="J405" s="39"/>
    </row>
    <row r="406" spans="2:11">
      <c r="B406" t="s">
        <v>456</v>
      </c>
      <c r="C406" s="50">
        <v>-1089587</v>
      </c>
      <c r="D406" s="50">
        <v>8668049</v>
      </c>
      <c r="E406" s="52">
        <f t="shared" ref="E406:E420" si="8">D406</f>
        <v>8668049</v>
      </c>
      <c r="G406" s="52">
        <f t="shared" ref="G406:G421" si="9">E406-D406</f>
        <v>0</v>
      </c>
      <c r="I406" s="46"/>
      <c r="J406" s="39"/>
    </row>
    <row r="407" spans="2:11">
      <c r="B407" t="s">
        <v>457</v>
      </c>
      <c r="C407" s="50">
        <v>-85000</v>
      </c>
      <c r="D407" s="50">
        <v>-13426</v>
      </c>
      <c r="E407" s="52">
        <f t="shared" si="8"/>
        <v>-13426</v>
      </c>
      <c r="G407" s="52">
        <f t="shared" si="9"/>
        <v>0</v>
      </c>
      <c r="I407" s="46"/>
      <c r="J407" s="39"/>
    </row>
    <row r="408" spans="2:11">
      <c r="B408" t="s">
        <v>458</v>
      </c>
      <c r="C408" s="50">
        <v>11564474</v>
      </c>
      <c r="D408" s="50">
        <v>0</v>
      </c>
      <c r="E408" s="52">
        <v>0</v>
      </c>
      <c r="G408" s="52">
        <f t="shared" si="9"/>
        <v>0</v>
      </c>
      <c r="J408" s="39"/>
    </row>
    <row r="409" spans="2:11">
      <c r="B409" t="s">
        <v>459</v>
      </c>
      <c r="C409" s="50">
        <v>-109349</v>
      </c>
      <c r="D409" s="50">
        <v>-91988</v>
      </c>
      <c r="E409" s="52">
        <f t="shared" si="8"/>
        <v>-91988</v>
      </c>
      <c r="G409" s="52">
        <f t="shared" si="9"/>
        <v>0</v>
      </c>
      <c r="J409" s="39"/>
    </row>
    <row r="410" spans="2:11">
      <c r="B410" t="s">
        <v>460</v>
      </c>
      <c r="C410" s="50">
        <v>-2000000</v>
      </c>
      <c r="D410" s="50">
        <v>-7050000</v>
      </c>
      <c r="E410" s="52">
        <f t="shared" si="8"/>
        <v>-7050000</v>
      </c>
      <c r="G410" s="52">
        <f t="shared" si="9"/>
        <v>0</v>
      </c>
      <c r="J410" s="39"/>
      <c r="K410" s="39"/>
    </row>
    <row r="411" spans="2:11">
      <c r="B411" t="s">
        <v>461</v>
      </c>
      <c r="C411" s="50">
        <v>-83499</v>
      </c>
      <c r="D411" s="50">
        <v>-26</v>
      </c>
      <c r="E411" s="52">
        <f t="shared" si="8"/>
        <v>-26</v>
      </c>
      <c r="G411" s="52">
        <f t="shared" si="9"/>
        <v>0</v>
      </c>
      <c r="J411" s="39"/>
      <c r="K411" s="39"/>
    </row>
    <row r="412" spans="2:11">
      <c r="B412" t="s">
        <v>462</v>
      </c>
      <c r="C412" s="50">
        <v>-2136110</v>
      </c>
      <c r="D412" s="50">
        <v>-2405530</v>
      </c>
      <c r="E412" s="52">
        <f>D412+E309-D309</f>
        <v>-2405530</v>
      </c>
      <c r="G412" s="52">
        <f t="shared" si="9"/>
        <v>0</v>
      </c>
      <c r="I412" s="46"/>
      <c r="J412" s="39"/>
      <c r="K412" s="39"/>
    </row>
    <row r="413" spans="2:11">
      <c r="B413" t="s">
        <v>463</v>
      </c>
      <c r="C413" s="50">
        <v>-612755</v>
      </c>
      <c r="D413" s="50">
        <v>-592422</v>
      </c>
      <c r="E413" s="52">
        <f t="shared" si="8"/>
        <v>-592422</v>
      </c>
      <c r="G413" s="52">
        <f t="shared" si="9"/>
        <v>0</v>
      </c>
      <c r="J413" s="39"/>
      <c r="K413" s="39"/>
    </row>
    <row r="414" spans="2:11">
      <c r="B414" t="s">
        <v>464</v>
      </c>
      <c r="C414" s="50" t="s">
        <v>393</v>
      </c>
      <c r="D414" s="50">
        <v>-6000000</v>
      </c>
      <c r="E414" s="52">
        <f t="shared" si="8"/>
        <v>-6000000</v>
      </c>
      <c r="G414" s="52">
        <f t="shared" si="9"/>
        <v>0</v>
      </c>
      <c r="J414" s="39"/>
      <c r="K414" s="39"/>
    </row>
    <row r="415" spans="2:11">
      <c r="B415" t="s">
        <v>465</v>
      </c>
      <c r="C415" s="50">
        <v>-300000</v>
      </c>
      <c r="D415" s="50">
        <v>-300822</v>
      </c>
      <c r="E415" s="52">
        <f t="shared" si="8"/>
        <v>-300822</v>
      </c>
      <c r="G415" s="52">
        <f t="shared" si="9"/>
        <v>0</v>
      </c>
      <c r="J415" s="39"/>
      <c r="K415" s="39"/>
    </row>
    <row r="416" spans="2:11">
      <c r="B416" t="s">
        <v>466</v>
      </c>
      <c r="C416" s="50">
        <v>-683397</v>
      </c>
      <c r="D416" s="50">
        <v>0</v>
      </c>
      <c r="E416" s="52">
        <v>0</v>
      </c>
      <c r="G416" s="52">
        <f t="shared" si="9"/>
        <v>0</v>
      </c>
      <c r="I416" s="46"/>
      <c r="J416" s="39"/>
      <c r="K416" s="39"/>
    </row>
    <row r="417" spans="1:11">
      <c r="B417" t="s">
        <v>467</v>
      </c>
      <c r="C417" s="50">
        <v>252</v>
      </c>
      <c r="D417" s="50">
        <v>13650</v>
      </c>
      <c r="E417" s="52">
        <f t="shared" si="8"/>
        <v>13650</v>
      </c>
      <c r="G417" s="52">
        <f t="shared" si="9"/>
        <v>0</v>
      </c>
      <c r="I417" s="46"/>
      <c r="J417" s="39"/>
      <c r="K417" s="39"/>
    </row>
    <row r="418" spans="1:11">
      <c r="B418" t="s">
        <v>468</v>
      </c>
      <c r="C418" s="50">
        <v>-3384589</v>
      </c>
      <c r="D418" s="50">
        <v>-2389496</v>
      </c>
      <c r="E418" s="52">
        <f t="shared" si="8"/>
        <v>-2389496</v>
      </c>
      <c r="G418" s="52">
        <f t="shared" si="9"/>
        <v>0</v>
      </c>
      <c r="I418" s="46"/>
      <c r="J418" s="39"/>
      <c r="K418" s="39"/>
    </row>
    <row r="419" spans="1:11">
      <c r="B419" t="s">
        <v>469</v>
      </c>
      <c r="C419" s="50">
        <v>-506539</v>
      </c>
      <c r="D419" s="50">
        <v>-709717</v>
      </c>
      <c r="E419" s="52">
        <f t="shared" si="8"/>
        <v>-709717</v>
      </c>
      <c r="G419" s="52">
        <f t="shared" si="9"/>
        <v>0</v>
      </c>
      <c r="I419" s="46"/>
      <c r="J419" s="39"/>
      <c r="K419" s="39"/>
    </row>
    <row r="420" spans="1:11">
      <c r="B420" t="s">
        <v>470</v>
      </c>
      <c r="C420" s="50">
        <v>-2978575</v>
      </c>
      <c r="D420" s="50">
        <v>-2982381</v>
      </c>
      <c r="E420" s="52">
        <f t="shared" si="8"/>
        <v>-2982381</v>
      </c>
      <c r="G420" s="52">
        <f t="shared" si="9"/>
        <v>0</v>
      </c>
      <c r="J420" s="39"/>
      <c r="K420" s="39"/>
    </row>
    <row r="421" spans="1:11">
      <c r="B421" s="38" t="s">
        <v>471</v>
      </c>
      <c r="C421" s="50">
        <v>-2404674</v>
      </c>
      <c r="D421" s="50">
        <v>-13854109</v>
      </c>
      <c r="E421" s="69">
        <f>SUM(E406:E420)</f>
        <v>-13854109</v>
      </c>
      <c r="G421" s="52">
        <f t="shared" si="9"/>
        <v>0</v>
      </c>
      <c r="I421" s="46"/>
      <c r="J421" s="39"/>
      <c r="K421" s="39"/>
    </row>
    <row r="422" spans="1:11">
      <c r="C422"/>
      <c r="D422"/>
      <c r="G422" s="41"/>
      <c r="I422" s="46"/>
      <c r="J422" s="39"/>
      <c r="K422" s="39"/>
    </row>
    <row r="423" spans="1:11">
      <c r="B423" s="38" t="s">
        <v>472</v>
      </c>
      <c r="C423" s="50">
        <v>2257916</v>
      </c>
      <c r="D423" s="50">
        <v>-5890437</v>
      </c>
      <c r="E423" s="69">
        <f>E382+E403+E421</f>
        <v>-5706853.5310993418</v>
      </c>
      <c r="G423" s="52">
        <f>E423-D423</f>
        <v>183583.46890065819</v>
      </c>
      <c r="K423" s="39"/>
    </row>
    <row r="424" spans="1:11">
      <c r="B424" t="s">
        <v>473</v>
      </c>
      <c r="C424" s="50">
        <v>12022197</v>
      </c>
      <c r="D424" s="50">
        <v>14233296</v>
      </c>
      <c r="E424" s="52">
        <f>D424</f>
        <v>14233296</v>
      </c>
      <c r="G424" s="52">
        <f>E424-D424</f>
        <v>0</v>
      </c>
      <c r="K424" s="39"/>
    </row>
    <row r="425" spans="1:11">
      <c r="A425" s="38"/>
      <c r="B425" t="s">
        <v>474</v>
      </c>
      <c r="C425" s="50">
        <v>-46817</v>
      </c>
      <c r="D425" s="50">
        <v>-62208</v>
      </c>
      <c r="E425" s="52">
        <f>D425</f>
        <v>-62208</v>
      </c>
      <c r="G425" s="52">
        <f>E425-D425</f>
        <v>0</v>
      </c>
      <c r="K425" s="39"/>
    </row>
    <row r="426" spans="1:11">
      <c r="B426" s="38" t="s">
        <v>475</v>
      </c>
      <c r="C426" s="50">
        <v>14233296</v>
      </c>
      <c r="D426" s="50">
        <v>8280651</v>
      </c>
      <c r="E426" s="69">
        <f>E423+E424+E425</f>
        <v>8464234.4689006582</v>
      </c>
      <c r="G426" s="69">
        <f>E426-D426</f>
        <v>183583.46890065819</v>
      </c>
      <c r="K426" s="39"/>
    </row>
    <row r="427" spans="1:11">
      <c r="B427" s="38"/>
      <c r="C427" s="38"/>
      <c r="D427" s="38"/>
      <c r="E427" s="42"/>
      <c r="F427" s="42"/>
      <c r="K427" s="39"/>
    </row>
    <row r="428" spans="1:11">
      <c r="I428" s="46"/>
      <c r="J428" s="39"/>
      <c r="K428" s="39"/>
    </row>
    <row r="429" spans="1:11">
      <c r="B429" t="s">
        <v>322</v>
      </c>
      <c r="C429" s="41" t="s">
        <v>322</v>
      </c>
      <c r="D429" s="41" t="s">
        <v>322</v>
      </c>
      <c r="I429" s="46"/>
      <c r="J429" s="39"/>
      <c r="K429" s="39"/>
    </row>
    <row r="430" spans="1:11" ht="30.95">
      <c r="B430" s="63" t="s">
        <v>476</v>
      </c>
      <c r="C430" s="63">
        <v>2023</v>
      </c>
      <c r="D430" s="63">
        <v>2024</v>
      </c>
      <c r="E430" s="63" t="s">
        <v>349</v>
      </c>
      <c r="F430" s="63"/>
      <c r="G430" s="63" t="s">
        <v>350</v>
      </c>
      <c r="I430" s="46"/>
      <c r="J430" s="39"/>
      <c r="K430" s="39"/>
    </row>
    <row r="431" spans="1:11">
      <c r="I431" s="102" t="s">
        <v>477</v>
      </c>
      <c r="J431" s="39"/>
      <c r="K431" s="39"/>
    </row>
    <row r="432" spans="1:11">
      <c r="B432" s="38" t="s">
        <v>478</v>
      </c>
      <c r="C432" s="38"/>
      <c r="D432" s="38"/>
      <c r="E432" s="38"/>
      <c r="F432" s="38"/>
      <c r="G432" s="89"/>
      <c r="I432" s="46" t="s">
        <v>322</v>
      </c>
      <c r="J432" s="39"/>
      <c r="K432" s="39"/>
    </row>
    <row r="433" spans="2:11">
      <c r="C433"/>
      <c r="D433"/>
      <c r="E433"/>
      <c r="F433"/>
    </row>
    <row r="434" spans="2:11">
      <c r="B434" s="38" t="s">
        <v>479</v>
      </c>
      <c r="H434" s="44">
        <f>SUM(D435:E443)-E444-D444</f>
        <v>0</v>
      </c>
      <c r="I434" s="46"/>
      <c r="J434" s="39"/>
      <c r="K434" s="39"/>
    </row>
    <row r="435" spans="2:11">
      <c r="B435" t="s">
        <v>480</v>
      </c>
      <c r="C435" s="50">
        <v>14489774</v>
      </c>
      <c r="D435" s="50">
        <v>8333392</v>
      </c>
      <c r="E435" s="52">
        <f>D435-D426+E426</f>
        <v>8516975.4689006582</v>
      </c>
      <c r="G435" s="84">
        <f>E435-D435</f>
        <v>183583.46890065819</v>
      </c>
      <c r="I435" s="45">
        <v>7</v>
      </c>
      <c r="J435" s="39"/>
      <c r="K435" s="39"/>
    </row>
    <row r="436" spans="2:11">
      <c r="B436" t="s">
        <v>481</v>
      </c>
      <c r="C436" s="50">
        <v>1960811</v>
      </c>
      <c r="D436" s="50">
        <v>7153989</v>
      </c>
      <c r="E436" s="52">
        <f>D436</f>
        <v>7153989</v>
      </c>
      <c r="G436" s="84">
        <f t="shared" ref="G436:G499" si="10">E436-D436</f>
        <v>0</v>
      </c>
      <c r="I436" s="45">
        <v>8</v>
      </c>
      <c r="J436" s="39"/>
      <c r="K436" s="39"/>
    </row>
    <row r="437" spans="2:11">
      <c r="B437" t="s">
        <v>482</v>
      </c>
      <c r="C437" s="50">
        <v>16031092</v>
      </c>
      <c r="D437" s="50">
        <v>16876191</v>
      </c>
      <c r="E437" s="52">
        <f>D437/D241*E241</f>
        <v>16899223.883446988</v>
      </c>
      <c r="G437" s="84">
        <f t="shared" si="10"/>
        <v>23032.883446987718</v>
      </c>
      <c r="I437" s="46" t="s">
        <v>483</v>
      </c>
      <c r="J437" s="39"/>
      <c r="K437" s="39"/>
    </row>
    <row r="438" spans="2:11">
      <c r="B438" t="s">
        <v>484</v>
      </c>
      <c r="C438" s="50">
        <v>100736</v>
      </c>
      <c r="D438" s="50">
        <v>13279</v>
      </c>
      <c r="E438" s="52">
        <f>D438</f>
        <v>13279</v>
      </c>
      <c r="G438" s="84">
        <f t="shared" si="10"/>
        <v>0</v>
      </c>
      <c r="I438" s="45">
        <v>35</v>
      </c>
      <c r="J438" s="39"/>
      <c r="K438" s="39"/>
    </row>
    <row r="439" spans="2:11">
      <c r="B439" t="s">
        <v>485</v>
      </c>
      <c r="C439" s="50" t="s">
        <v>322</v>
      </c>
      <c r="D439" s="50"/>
      <c r="E439" s="52"/>
      <c r="G439" s="84">
        <f t="shared" si="10"/>
        <v>0</v>
      </c>
      <c r="I439" s="45">
        <v>35</v>
      </c>
      <c r="J439" s="39"/>
      <c r="K439" s="39"/>
    </row>
    <row r="440" spans="2:11">
      <c r="B440" t="s">
        <v>486</v>
      </c>
      <c r="C440" s="50">
        <v>50482009</v>
      </c>
      <c r="D440" s="50">
        <v>43625874</v>
      </c>
      <c r="E440" s="52">
        <f>D440+'Assumptions &gt;'!L32-'Assumptions &gt;'!H32</f>
        <v>43637463.420845002</v>
      </c>
      <c r="G440" s="84">
        <f t="shared" si="10"/>
        <v>11589.420845001936</v>
      </c>
      <c r="I440" s="45">
        <v>10</v>
      </c>
      <c r="J440" s="39"/>
      <c r="K440" s="39"/>
    </row>
    <row r="441" spans="2:11">
      <c r="B441" t="s">
        <v>487</v>
      </c>
      <c r="C441" s="50">
        <v>1338405</v>
      </c>
      <c r="D441" s="50">
        <v>2030561</v>
      </c>
      <c r="E441" s="52">
        <f>D441</f>
        <v>2030561</v>
      </c>
      <c r="G441" s="84">
        <f t="shared" si="10"/>
        <v>0</v>
      </c>
      <c r="I441" s="45">
        <v>5</v>
      </c>
      <c r="J441" s="39"/>
      <c r="K441" s="39"/>
    </row>
    <row r="442" spans="2:11">
      <c r="B442" t="s">
        <v>488</v>
      </c>
      <c r="C442" s="50">
        <v>1426635</v>
      </c>
      <c r="D442" s="50">
        <v>1615397</v>
      </c>
      <c r="E442" s="52">
        <f>D442</f>
        <v>1615397</v>
      </c>
      <c r="G442" s="84">
        <f t="shared" si="10"/>
        <v>0</v>
      </c>
      <c r="I442" s="45">
        <v>11</v>
      </c>
      <c r="J442" s="39"/>
      <c r="K442" s="39"/>
    </row>
    <row r="443" spans="2:11">
      <c r="B443" t="s">
        <v>489</v>
      </c>
      <c r="C443" s="50" t="s">
        <v>322</v>
      </c>
      <c r="D443" s="50"/>
      <c r="E443" s="52">
        <f>D443</f>
        <v>0</v>
      </c>
      <c r="G443" s="84">
        <f t="shared" si="10"/>
        <v>0</v>
      </c>
      <c r="I443" s="45">
        <v>12</v>
      </c>
      <c r="J443" s="39"/>
      <c r="K443" s="39"/>
    </row>
    <row r="444" spans="2:11">
      <c r="B444" s="38" t="s">
        <v>490</v>
      </c>
      <c r="C444" s="55">
        <v>85829462</v>
      </c>
      <c r="D444" s="55">
        <v>79648683</v>
      </c>
      <c r="E444" s="69">
        <f>E435+E436+E437+E438+E439+E440+E441+E442+E443</f>
        <v>79866888.773192644</v>
      </c>
      <c r="F444" s="42"/>
      <c r="G444" s="84">
        <f t="shared" si="10"/>
        <v>218205.77319264412</v>
      </c>
      <c r="I444" s="46" t="s">
        <v>322</v>
      </c>
      <c r="J444" s="39"/>
      <c r="K444" s="39"/>
    </row>
    <row r="445" spans="2:11">
      <c r="B445" s="38"/>
      <c r="C445" s="38"/>
      <c r="D445" s="38"/>
      <c r="E445" s="42"/>
      <c r="F445" s="42"/>
      <c r="I445" s="46"/>
      <c r="J445" s="39"/>
      <c r="K445" s="39"/>
    </row>
    <row r="446" spans="2:11">
      <c r="B446" s="38" t="s">
        <v>491</v>
      </c>
      <c r="C446" s="38"/>
      <c r="D446" s="38"/>
      <c r="H446" s="44">
        <f>SUM(D447:E460)-E461-D461</f>
        <v>0</v>
      </c>
      <c r="I446" s="46"/>
      <c r="J446" s="39"/>
      <c r="K446" s="39"/>
    </row>
    <row r="447" spans="2:11">
      <c r="B447" t="s">
        <v>492</v>
      </c>
      <c r="C447" s="50">
        <v>3727</v>
      </c>
      <c r="D447" s="50">
        <v>3756</v>
      </c>
      <c r="E447" s="52">
        <f t="shared" ref="E447:E453" si="11">D447</f>
        <v>3756</v>
      </c>
      <c r="G447" s="84">
        <f t="shared" si="10"/>
        <v>0</v>
      </c>
      <c r="I447" s="46" t="s">
        <v>322</v>
      </c>
      <c r="J447" s="39"/>
      <c r="K447" s="39"/>
    </row>
    <row r="448" spans="2:11">
      <c r="B448" t="s">
        <v>493</v>
      </c>
      <c r="C448" s="50" t="s">
        <v>322</v>
      </c>
      <c r="D448" s="50">
        <v>0</v>
      </c>
      <c r="E448" s="52">
        <f t="shared" si="11"/>
        <v>0</v>
      </c>
      <c r="G448" s="84">
        <f t="shared" si="10"/>
        <v>0</v>
      </c>
      <c r="I448" s="45">
        <v>13</v>
      </c>
      <c r="J448" s="39"/>
      <c r="K448" s="39"/>
    </row>
    <row r="449" spans="2:11">
      <c r="B449" t="s">
        <v>494</v>
      </c>
      <c r="C449" s="50">
        <v>9335072</v>
      </c>
      <c r="D449" s="50">
        <v>8821067</v>
      </c>
      <c r="E449" s="52">
        <f t="shared" si="11"/>
        <v>8821067</v>
      </c>
      <c r="G449" s="84">
        <f t="shared" si="10"/>
        <v>0</v>
      </c>
      <c r="I449" s="45">
        <v>13</v>
      </c>
      <c r="J449" s="39"/>
      <c r="K449" s="39"/>
    </row>
    <row r="450" spans="2:11">
      <c r="B450" t="s">
        <v>495</v>
      </c>
      <c r="C450" s="50">
        <v>600282</v>
      </c>
      <c r="D450" s="50">
        <v>441830</v>
      </c>
      <c r="E450" s="52">
        <f t="shared" si="11"/>
        <v>441830</v>
      </c>
      <c r="G450" s="84">
        <f t="shared" si="10"/>
        <v>0</v>
      </c>
      <c r="I450" s="45">
        <v>5</v>
      </c>
      <c r="J450" s="39"/>
      <c r="K450" s="39"/>
    </row>
    <row r="451" spans="2:11">
      <c r="B451" t="s">
        <v>496</v>
      </c>
      <c r="C451" s="50">
        <v>877924</v>
      </c>
      <c r="D451" s="50">
        <v>0</v>
      </c>
      <c r="E451" s="52">
        <f t="shared" si="11"/>
        <v>0</v>
      </c>
      <c r="G451" s="84">
        <f t="shared" si="10"/>
        <v>0</v>
      </c>
      <c r="I451" s="45">
        <v>8</v>
      </c>
      <c r="J451" s="39"/>
      <c r="K451" s="39"/>
    </row>
    <row r="452" spans="2:11">
      <c r="B452" t="s">
        <v>497</v>
      </c>
      <c r="C452" s="50">
        <v>0</v>
      </c>
      <c r="D452" s="50">
        <v>85723</v>
      </c>
      <c r="E452" s="52">
        <f t="shared" si="11"/>
        <v>85723</v>
      </c>
      <c r="G452" s="84">
        <f t="shared" si="10"/>
        <v>0</v>
      </c>
      <c r="I452" s="45">
        <v>35</v>
      </c>
      <c r="J452" s="39"/>
      <c r="K452" s="39"/>
    </row>
    <row r="453" spans="2:11">
      <c r="B453" t="s">
        <v>498</v>
      </c>
      <c r="C453" s="50">
        <v>67840</v>
      </c>
      <c r="D453" s="50">
        <v>67840</v>
      </c>
      <c r="E453" s="52">
        <f t="shared" si="11"/>
        <v>67840</v>
      </c>
      <c r="G453" s="84">
        <f t="shared" si="10"/>
        <v>0</v>
      </c>
      <c r="I453" s="45">
        <v>14</v>
      </c>
      <c r="J453" s="39"/>
      <c r="K453" s="39"/>
    </row>
    <row r="454" spans="2:11">
      <c r="B454" t="s">
        <v>499</v>
      </c>
      <c r="C454" s="50">
        <v>30031001</v>
      </c>
      <c r="D454" s="50">
        <v>29512574</v>
      </c>
      <c r="E454" s="52">
        <f>D454-(E340-D340)+-E518-(E389-D389)</f>
        <v>29520431.993530191</v>
      </c>
      <c r="G454" s="84">
        <f t="shared" si="10"/>
        <v>7857.9935301914811</v>
      </c>
      <c r="I454" s="45">
        <v>15</v>
      </c>
      <c r="J454" s="39"/>
      <c r="K454" s="39"/>
    </row>
    <row r="455" spans="2:11">
      <c r="B455" t="s">
        <v>500</v>
      </c>
      <c r="C455" s="50">
        <v>1354356</v>
      </c>
      <c r="D455" s="50">
        <v>1113196</v>
      </c>
      <c r="E455" s="52">
        <f t="shared" ref="E455:E460" si="12">D455</f>
        <v>1113196</v>
      </c>
      <c r="G455" s="84">
        <f t="shared" si="10"/>
        <v>0</v>
      </c>
      <c r="I455" s="45">
        <v>16</v>
      </c>
      <c r="J455" s="39"/>
      <c r="K455" s="39"/>
    </row>
    <row r="456" spans="2:11">
      <c r="B456" t="s">
        <v>501</v>
      </c>
      <c r="C456" s="50">
        <v>16342107</v>
      </c>
      <c r="D456" s="50">
        <v>15056455</v>
      </c>
      <c r="E456" s="52">
        <f>D456-(E341-D341)+-E519</f>
        <v>15058012.577055903</v>
      </c>
      <c r="G456" s="84">
        <f t="shared" si="10"/>
        <v>1557.5770559031516</v>
      </c>
      <c r="I456" s="45">
        <v>17</v>
      </c>
      <c r="J456" s="39"/>
      <c r="K456" s="39"/>
    </row>
    <row r="457" spans="2:11">
      <c r="B457" t="s">
        <v>502</v>
      </c>
      <c r="C457" s="50">
        <v>13515415</v>
      </c>
      <c r="D457" s="50">
        <v>12649117</v>
      </c>
      <c r="E457" s="52">
        <f t="shared" si="12"/>
        <v>12649117</v>
      </c>
      <c r="G457" s="84">
        <f t="shared" si="10"/>
        <v>0</v>
      </c>
      <c r="I457" s="45">
        <v>18</v>
      </c>
      <c r="J457" s="39"/>
      <c r="K457" s="39"/>
    </row>
    <row r="458" spans="2:11">
      <c r="B458" t="s">
        <v>487</v>
      </c>
      <c r="C458" s="50">
        <v>1275829</v>
      </c>
      <c r="D458" s="50">
        <v>1333509</v>
      </c>
      <c r="E458" s="52">
        <f t="shared" si="12"/>
        <v>1333509</v>
      </c>
      <c r="G458" s="84">
        <f t="shared" si="10"/>
        <v>0</v>
      </c>
      <c r="I458" s="45">
        <v>5</v>
      </c>
      <c r="J458" s="39"/>
      <c r="K458" s="39"/>
    </row>
    <row r="459" spans="2:11">
      <c r="B459" t="s">
        <v>503</v>
      </c>
      <c r="C459" s="50">
        <v>5396978</v>
      </c>
      <c r="D459" s="50">
        <v>5468995</v>
      </c>
      <c r="E459" s="52">
        <f t="shared" si="12"/>
        <v>5468995</v>
      </c>
      <c r="G459" s="84">
        <f t="shared" si="10"/>
        <v>0</v>
      </c>
      <c r="I459" s="45">
        <v>19</v>
      </c>
      <c r="J459" s="39"/>
      <c r="K459" s="39"/>
    </row>
    <row r="460" spans="2:11">
      <c r="B460" t="s">
        <v>504</v>
      </c>
      <c r="C460" s="50">
        <v>820327</v>
      </c>
      <c r="D460" s="50">
        <v>709623</v>
      </c>
      <c r="E460" s="52">
        <f t="shared" si="12"/>
        <v>709623</v>
      </c>
      <c r="G460" s="84">
        <f t="shared" si="10"/>
        <v>0</v>
      </c>
      <c r="I460" s="45">
        <v>20</v>
      </c>
      <c r="J460" s="39"/>
      <c r="K460" s="39"/>
    </row>
    <row r="461" spans="2:11">
      <c r="B461" s="38" t="s">
        <v>505</v>
      </c>
      <c r="C461" s="55">
        <v>79620858</v>
      </c>
      <c r="D461" s="55">
        <v>75263685</v>
      </c>
      <c r="E461" s="69">
        <f>E447+E448+E449+E450+E451+E452+E453+E454+E455+E456+E457+E458+E459+E460</f>
        <v>75273100.570586085</v>
      </c>
      <c r="F461" s="42"/>
      <c r="G461" s="84">
        <f t="shared" si="10"/>
        <v>9415.5705860853195</v>
      </c>
      <c r="I461" s="46" t="s">
        <v>322</v>
      </c>
      <c r="J461" s="39"/>
      <c r="K461" s="39"/>
    </row>
    <row r="462" spans="2:11">
      <c r="B462" s="38"/>
      <c r="C462" s="38"/>
      <c r="D462" s="38"/>
      <c r="E462" s="42"/>
      <c r="F462" s="42"/>
      <c r="I462" s="46"/>
      <c r="J462" s="39"/>
      <c r="K462" s="39"/>
    </row>
    <row r="463" spans="2:11">
      <c r="B463" s="38" t="s">
        <v>506</v>
      </c>
      <c r="C463" s="55">
        <v>165450320</v>
      </c>
      <c r="D463" s="55">
        <v>154912368</v>
      </c>
      <c r="E463" s="69">
        <f>E444+E461</f>
        <v>155139989.34377873</v>
      </c>
      <c r="F463" s="42"/>
      <c r="G463" s="84">
        <f t="shared" si="10"/>
        <v>227621.34377872944</v>
      </c>
      <c r="I463" s="46"/>
      <c r="J463" s="39"/>
      <c r="K463" s="39"/>
    </row>
    <row r="464" spans="2:11">
      <c r="C464" s="38"/>
      <c r="D464" s="38"/>
      <c r="I464" s="46"/>
      <c r="J464" s="39"/>
      <c r="K464" s="39"/>
    </row>
    <row r="465" spans="2:11">
      <c r="B465" s="38" t="s">
        <v>507</v>
      </c>
      <c r="C465" s="38"/>
      <c r="D465" s="38"/>
      <c r="E465" s="42"/>
      <c r="F465" s="42"/>
      <c r="I465" s="46"/>
      <c r="J465" s="39"/>
      <c r="K465" s="39"/>
    </row>
    <row r="466" spans="2:11">
      <c r="C466" s="38"/>
      <c r="D466" s="38"/>
      <c r="I466" s="46"/>
      <c r="J466" s="39"/>
      <c r="K466" s="39"/>
    </row>
    <row r="467" spans="2:11">
      <c r="B467" s="38" t="s">
        <v>508</v>
      </c>
      <c r="C467" s="38"/>
      <c r="D467" s="38"/>
      <c r="H467" s="44">
        <f>SUM(D468:E476)-E477-D477</f>
        <v>0</v>
      </c>
      <c r="I467" s="46"/>
      <c r="J467" s="39"/>
      <c r="K467" s="39"/>
    </row>
    <row r="468" spans="2:11">
      <c r="B468" t="s">
        <v>509</v>
      </c>
      <c r="C468" s="50">
        <v>8573977</v>
      </c>
      <c r="D468" s="50">
        <v>16990950</v>
      </c>
      <c r="E468" s="52">
        <f>D468</f>
        <v>16990950</v>
      </c>
      <c r="G468" s="84">
        <f t="shared" si="10"/>
        <v>0</v>
      </c>
      <c r="I468" s="45">
        <v>21</v>
      </c>
      <c r="J468" s="39"/>
      <c r="K468" s="39"/>
    </row>
    <row r="469" spans="2:11">
      <c r="B469" t="s">
        <v>510</v>
      </c>
      <c r="C469" s="50">
        <v>18797767</v>
      </c>
      <c r="D469" s="50">
        <v>18521854</v>
      </c>
      <c r="E469" s="52">
        <f>D469-'Assumptions &gt;'!L22+'Assumptions &gt;'!H22</f>
        <v>18620879.623165011</v>
      </c>
      <c r="G469" s="84">
        <f t="shared" si="10"/>
        <v>99025.623165011406</v>
      </c>
      <c r="I469" s="46" t="s">
        <v>511</v>
      </c>
      <c r="J469" s="39"/>
      <c r="K469" s="39"/>
    </row>
    <row r="470" spans="2:11">
      <c r="B470" t="s">
        <v>512</v>
      </c>
      <c r="C470" s="50">
        <v>13426</v>
      </c>
      <c r="D470" s="50">
        <v>0</v>
      </c>
      <c r="E470" s="52">
        <f t="shared" ref="E470:E476" si="13">D470</f>
        <v>0</v>
      </c>
      <c r="G470" s="84">
        <f t="shared" si="10"/>
        <v>0</v>
      </c>
      <c r="I470" s="45">
        <v>35</v>
      </c>
      <c r="J470" s="39"/>
      <c r="K470" s="39"/>
    </row>
    <row r="471" spans="2:11">
      <c r="B471" t="s">
        <v>513</v>
      </c>
      <c r="C471" s="50">
        <v>96474</v>
      </c>
      <c r="D471" s="50">
        <v>12649747</v>
      </c>
      <c r="E471" s="52">
        <f t="shared" si="13"/>
        <v>12649747</v>
      </c>
      <c r="G471" s="84">
        <f t="shared" si="10"/>
        <v>0</v>
      </c>
      <c r="I471" s="45">
        <v>23</v>
      </c>
      <c r="J471" s="39"/>
      <c r="K471" s="39"/>
    </row>
    <row r="472" spans="2:11">
      <c r="B472" t="s">
        <v>514</v>
      </c>
      <c r="C472" s="50">
        <v>19619201</v>
      </c>
      <c r="D472" s="50">
        <v>0</v>
      </c>
      <c r="E472" s="52">
        <f t="shared" si="13"/>
        <v>0</v>
      </c>
      <c r="G472" s="84">
        <f t="shared" si="10"/>
        <v>0</v>
      </c>
      <c r="I472" s="45">
        <v>24</v>
      </c>
      <c r="J472" s="39"/>
      <c r="K472" s="39"/>
    </row>
    <row r="473" spans="2:11">
      <c r="B473" t="s">
        <v>515</v>
      </c>
      <c r="C473" s="50">
        <v>437295</v>
      </c>
      <c r="D473" s="50">
        <v>276640</v>
      </c>
      <c r="E473" s="52">
        <f t="shared" si="13"/>
        <v>276640</v>
      </c>
      <c r="G473" s="84">
        <f t="shared" si="10"/>
        <v>0</v>
      </c>
      <c r="I473" s="45">
        <v>16</v>
      </c>
      <c r="J473" s="39"/>
      <c r="K473" s="39"/>
    </row>
    <row r="474" spans="2:11">
      <c r="B474" t="s">
        <v>516</v>
      </c>
      <c r="C474" s="50">
        <v>517475</v>
      </c>
      <c r="D474" s="50">
        <v>528547</v>
      </c>
      <c r="E474" s="52">
        <f>D474</f>
        <v>528547</v>
      </c>
      <c r="G474" s="84">
        <f t="shared" si="10"/>
        <v>0</v>
      </c>
      <c r="I474" s="46" t="s">
        <v>322</v>
      </c>
      <c r="J474" s="39"/>
      <c r="K474" s="39"/>
    </row>
    <row r="475" spans="2:11">
      <c r="B475" t="s">
        <v>517</v>
      </c>
      <c r="C475" s="50">
        <v>1684923</v>
      </c>
      <c r="D475" s="50">
        <v>918938</v>
      </c>
      <c r="E475" s="52">
        <f t="shared" si="13"/>
        <v>918938</v>
      </c>
      <c r="G475" s="84">
        <f t="shared" si="10"/>
        <v>0</v>
      </c>
      <c r="I475" s="45">
        <v>5</v>
      </c>
      <c r="J475" s="39"/>
      <c r="K475" s="39"/>
    </row>
    <row r="476" spans="2:11">
      <c r="B476" t="s">
        <v>518</v>
      </c>
      <c r="C476" s="50">
        <v>732226</v>
      </c>
      <c r="D476" s="50">
        <v>701075</v>
      </c>
      <c r="E476" s="52">
        <f t="shared" si="13"/>
        <v>701075</v>
      </c>
      <c r="G476" s="84">
        <f t="shared" si="10"/>
        <v>0</v>
      </c>
      <c r="I476" s="46" t="s">
        <v>322</v>
      </c>
      <c r="J476" s="39"/>
      <c r="K476" s="39"/>
    </row>
    <row r="477" spans="2:11">
      <c r="B477" s="38" t="s">
        <v>519</v>
      </c>
      <c r="C477" s="55">
        <v>50472764</v>
      </c>
      <c r="D477" s="55">
        <v>50587751</v>
      </c>
      <c r="E477" s="69">
        <f>E468+E469+E470+E471+E472+E473+E474+E475+E476</f>
        <v>50686776.623165011</v>
      </c>
      <c r="F477" s="42"/>
      <c r="G477" s="84">
        <f t="shared" si="10"/>
        <v>99025.623165011406</v>
      </c>
      <c r="I477" s="46" t="s">
        <v>322</v>
      </c>
      <c r="J477" s="39"/>
      <c r="K477" s="39"/>
    </row>
    <row r="478" spans="2:11">
      <c r="B478" s="38"/>
      <c r="C478" s="38"/>
      <c r="D478" s="38"/>
      <c r="E478" s="42"/>
      <c r="F478" s="42"/>
      <c r="I478" s="46"/>
      <c r="J478" s="39"/>
      <c r="K478" s="39"/>
    </row>
    <row r="479" spans="2:11">
      <c r="B479" s="38" t="s">
        <v>520</v>
      </c>
      <c r="C479" s="38"/>
      <c r="D479" s="38"/>
      <c r="H479" s="44">
        <f>SUM(D480:E486)-E487-D487</f>
        <v>0</v>
      </c>
      <c r="I479" s="46"/>
      <c r="J479" s="39"/>
      <c r="K479" s="39"/>
    </row>
    <row r="480" spans="2:11">
      <c r="B480" t="s">
        <v>521</v>
      </c>
      <c r="C480" s="50">
        <v>27535958</v>
      </c>
      <c r="D480" s="50">
        <v>14393552</v>
      </c>
      <c r="E480" s="52">
        <f t="shared" ref="E480:E486" si="14">D480</f>
        <v>14393552</v>
      </c>
      <c r="G480" s="84">
        <f t="shared" si="10"/>
        <v>0</v>
      </c>
      <c r="I480" s="45">
        <v>23</v>
      </c>
      <c r="J480" s="39"/>
      <c r="K480" s="39"/>
    </row>
    <row r="481" spans="2:11">
      <c r="B481" t="s">
        <v>522</v>
      </c>
      <c r="C481" s="50">
        <v>10982036</v>
      </c>
      <c r="D481" s="50">
        <v>23540604</v>
      </c>
      <c r="E481" s="52">
        <f t="shared" si="14"/>
        <v>23540604</v>
      </c>
      <c r="G481" s="84">
        <f t="shared" si="10"/>
        <v>0</v>
      </c>
      <c r="I481" s="45">
        <v>24</v>
      </c>
      <c r="J481" s="39"/>
      <c r="K481" s="39"/>
    </row>
    <row r="482" spans="2:11">
      <c r="B482" t="s">
        <v>523</v>
      </c>
      <c r="C482" s="50">
        <v>729857</v>
      </c>
      <c r="D482" s="50">
        <v>660225</v>
      </c>
      <c r="E482" s="52">
        <f t="shared" si="14"/>
        <v>660225</v>
      </c>
      <c r="G482" s="84">
        <f t="shared" si="10"/>
        <v>0</v>
      </c>
      <c r="I482" s="45">
        <v>16</v>
      </c>
      <c r="J482" s="39"/>
      <c r="K482" s="39"/>
    </row>
    <row r="483" spans="2:11">
      <c r="B483" t="s">
        <v>413</v>
      </c>
      <c r="C483" s="50">
        <v>3157609</v>
      </c>
      <c r="D483" s="50">
        <v>3338137</v>
      </c>
      <c r="E483" s="52">
        <f t="shared" si="14"/>
        <v>3338137</v>
      </c>
      <c r="G483" s="84">
        <f t="shared" si="10"/>
        <v>0</v>
      </c>
      <c r="I483" s="45">
        <v>25</v>
      </c>
      <c r="J483" s="39"/>
      <c r="K483" s="39"/>
    </row>
    <row r="484" spans="2:11">
      <c r="B484" t="s">
        <v>524</v>
      </c>
      <c r="C484" s="50">
        <v>4708983</v>
      </c>
      <c r="D484" s="50">
        <v>4303539</v>
      </c>
      <c r="E484" s="52">
        <f t="shared" si="14"/>
        <v>4303539</v>
      </c>
      <c r="G484" s="84">
        <f t="shared" si="10"/>
        <v>0</v>
      </c>
      <c r="I484" s="45">
        <v>19</v>
      </c>
      <c r="J484" s="39"/>
      <c r="K484" s="39"/>
    </row>
    <row r="485" spans="2:11">
      <c r="B485" t="s">
        <v>517</v>
      </c>
      <c r="C485" s="50">
        <v>1488338</v>
      </c>
      <c r="D485" s="50">
        <v>1387359</v>
      </c>
      <c r="E485" s="52">
        <f t="shared" si="14"/>
        <v>1387359</v>
      </c>
      <c r="G485" s="84">
        <f t="shared" si="10"/>
        <v>0</v>
      </c>
      <c r="I485" s="45">
        <v>5</v>
      </c>
      <c r="J485" s="39"/>
      <c r="K485" s="39"/>
    </row>
    <row r="486" spans="2:11">
      <c r="B486" t="s">
        <v>525</v>
      </c>
      <c r="C486" s="50">
        <v>357539</v>
      </c>
      <c r="D486" s="50">
        <v>388522</v>
      </c>
      <c r="E486" s="52">
        <f t="shared" si="14"/>
        <v>388522</v>
      </c>
      <c r="G486" s="84">
        <f t="shared" si="10"/>
        <v>0</v>
      </c>
      <c r="I486" s="46" t="s">
        <v>322</v>
      </c>
      <c r="J486" s="39"/>
      <c r="K486" s="39"/>
    </row>
    <row r="487" spans="2:11">
      <c r="B487" s="38" t="s">
        <v>526</v>
      </c>
      <c r="C487" s="55">
        <v>48960320</v>
      </c>
      <c r="D487" s="55">
        <v>48011938</v>
      </c>
      <c r="E487" s="69">
        <f>E480+E481+E482+E483+E484+E485+E486</f>
        <v>48011938</v>
      </c>
      <c r="F487" s="42"/>
      <c r="G487" s="84">
        <f t="shared" si="10"/>
        <v>0</v>
      </c>
      <c r="I487" s="46" t="s">
        <v>322</v>
      </c>
      <c r="J487" s="39"/>
      <c r="K487" s="39"/>
    </row>
    <row r="488" spans="2:11">
      <c r="B488" s="38"/>
      <c r="C488" s="38"/>
      <c r="D488" s="38"/>
      <c r="E488" s="42"/>
      <c r="F488" s="42"/>
      <c r="I488" s="46"/>
      <c r="J488" s="39"/>
      <c r="K488" s="39"/>
    </row>
    <row r="489" spans="2:11">
      <c r="B489" s="38" t="s">
        <v>527</v>
      </c>
      <c r="C489" s="55">
        <v>99433084</v>
      </c>
      <c r="D489" s="55">
        <v>98599689</v>
      </c>
      <c r="E489" s="69">
        <f>E477+E487</f>
        <v>98698714.623165011</v>
      </c>
      <c r="F489" s="42"/>
      <c r="G489" s="84">
        <f t="shared" si="10"/>
        <v>99025.623165011406</v>
      </c>
      <c r="H489" s="44">
        <f>E487+E477+D477+D487-E489-D489</f>
        <v>0</v>
      </c>
      <c r="I489" s="46" t="s">
        <v>322</v>
      </c>
      <c r="J489" s="39"/>
      <c r="K489" s="39"/>
    </row>
    <row r="490" spans="2:11">
      <c r="C490" s="38"/>
      <c r="D490" s="38"/>
      <c r="I490" s="46"/>
      <c r="J490" s="39"/>
      <c r="K490" s="39"/>
    </row>
    <row r="491" spans="2:11">
      <c r="B491" s="38" t="s">
        <v>528</v>
      </c>
      <c r="C491" s="38"/>
      <c r="D491" s="38"/>
      <c r="E491" s="42"/>
      <c r="F491" s="42"/>
      <c r="H491" s="44">
        <f>SUM(D496:E503)-E504-D504</f>
        <v>0</v>
      </c>
      <c r="I491" s="46"/>
      <c r="J491" s="39"/>
      <c r="K491" s="39"/>
    </row>
    <row r="492" spans="2:11">
      <c r="C492" s="38"/>
      <c r="D492" s="38"/>
      <c r="I492" s="46"/>
      <c r="J492" s="39"/>
      <c r="K492" s="39"/>
    </row>
    <row r="493" spans="2:11">
      <c r="B493" t="s">
        <v>529</v>
      </c>
      <c r="C493" s="50">
        <v>5855132696</v>
      </c>
      <c r="D493" s="50">
        <v>5655132696</v>
      </c>
      <c r="E493" s="52">
        <f>D493</f>
        <v>5655132696</v>
      </c>
      <c r="G493" s="84">
        <f t="shared" si="10"/>
        <v>0</v>
      </c>
      <c r="I493" s="46"/>
      <c r="J493" s="39"/>
      <c r="K493" s="39"/>
    </row>
    <row r="494" spans="2:11">
      <c r="B494" t="s">
        <v>530</v>
      </c>
      <c r="C494" s="50">
        <v>1463783</v>
      </c>
      <c r="D494" s="50">
        <v>1413783</v>
      </c>
      <c r="E494" s="52">
        <f>D494</f>
        <v>1413783</v>
      </c>
      <c r="G494" s="84">
        <f t="shared" si="10"/>
        <v>0</v>
      </c>
      <c r="I494" s="45">
        <v>26</v>
      </c>
      <c r="J494" s="39"/>
      <c r="K494" s="39"/>
    </row>
    <row r="495" spans="2:11">
      <c r="B495" t="s">
        <v>529</v>
      </c>
      <c r="C495" s="50">
        <v>4655132696</v>
      </c>
      <c r="D495" s="50">
        <v>4455132696</v>
      </c>
      <c r="E495" s="52">
        <f>D495</f>
        <v>4455132696</v>
      </c>
      <c r="G495" s="84">
        <f t="shared" si="10"/>
        <v>0</v>
      </c>
      <c r="I495" s="46"/>
      <c r="J495" s="39"/>
      <c r="K495" s="39"/>
    </row>
    <row r="496" spans="2:11">
      <c r="B496" t="s">
        <v>531</v>
      </c>
      <c r="C496" s="50">
        <v>1163783</v>
      </c>
      <c r="D496" s="50">
        <v>1113783</v>
      </c>
      <c r="E496" s="52">
        <f>D496</f>
        <v>1113783</v>
      </c>
      <c r="G496" s="84">
        <f t="shared" si="10"/>
        <v>0</v>
      </c>
      <c r="I496" s="45">
        <v>26</v>
      </c>
      <c r="J496" s="39"/>
      <c r="K496" s="39"/>
    </row>
    <row r="497" spans="2:11">
      <c r="B497" t="s">
        <v>532</v>
      </c>
      <c r="C497" s="50">
        <v>19948329</v>
      </c>
      <c r="D497" s="50">
        <v>19948329</v>
      </c>
      <c r="E497" s="52">
        <f>D497</f>
        <v>19948329</v>
      </c>
      <c r="G497" s="84">
        <f t="shared" si="10"/>
        <v>0</v>
      </c>
      <c r="I497" s="45">
        <v>26</v>
      </c>
      <c r="J497" s="39"/>
      <c r="K497" s="39"/>
    </row>
    <row r="498" spans="2:11">
      <c r="B498" t="s">
        <v>533</v>
      </c>
      <c r="C498" s="38"/>
      <c r="D498" s="38"/>
      <c r="I498" s="46"/>
      <c r="J498" s="39"/>
      <c r="K498" s="39"/>
    </row>
    <row r="499" spans="2:11">
      <c r="B499" t="s">
        <v>534</v>
      </c>
      <c r="C499" s="50">
        <v>149295</v>
      </c>
      <c r="D499" s="50">
        <v>149295</v>
      </c>
      <c r="E499" s="52">
        <f>D499</f>
        <v>149295</v>
      </c>
      <c r="G499" s="84">
        <f t="shared" si="10"/>
        <v>0</v>
      </c>
      <c r="I499" s="45">
        <v>29</v>
      </c>
      <c r="J499" s="39"/>
      <c r="K499" s="39"/>
    </row>
    <row r="500" spans="2:11">
      <c r="B500" t="s">
        <v>535</v>
      </c>
      <c r="C500" s="50">
        <v>2978575</v>
      </c>
      <c r="D500" s="50">
        <v>2982381</v>
      </c>
      <c r="E500" s="52">
        <f>D500</f>
        <v>2982381</v>
      </c>
      <c r="G500" s="84">
        <f t="shared" ref="G500:G509" si="15">E500-D500</f>
        <v>0</v>
      </c>
      <c r="I500" s="46" t="s">
        <v>322</v>
      </c>
      <c r="J500" s="39"/>
      <c r="K500" s="39"/>
    </row>
    <row r="501" spans="2:11">
      <c r="B501" t="s">
        <v>536</v>
      </c>
      <c r="C501" s="50">
        <v>18890820</v>
      </c>
      <c r="D501" s="50">
        <v>18101438</v>
      </c>
      <c r="E501" s="52">
        <f>D501+E324-D324-(E418-D418)</f>
        <v>18230033.720613733</v>
      </c>
      <c r="G501" s="84">
        <f t="shared" si="15"/>
        <v>128595.72061373293</v>
      </c>
      <c r="I501" s="46" t="s">
        <v>322</v>
      </c>
      <c r="J501" s="39"/>
      <c r="K501" s="39"/>
    </row>
    <row r="502" spans="2:11">
      <c r="B502" t="s">
        <v>537</v>
      </c>
      <c r="C502" s="50">
        <v>-2978575</v>
      </c>
      <c r="D502" s="50">
        <v>-2982381</v>
      </c>
      <c r="E502" s="52">
        <f>D502</f>
        <v>-2982381</v>
      </c>
      <c r="G502" s="84">
        <f t="shared" si="15"/>
        <v>0</v>
      </c>
      <c r="I502" s="45">
        <v>26</v>
      </c>
      <c r="J502" s="39"/>
      <c r="K502" s="39"/>
    </row>
    <row r="503" spans="2:11">
      <c r="B503" t="s">
        <v>538</v>
      </c>
      <c r="C503" s="50">
        <v>12526319</v>
      </c>
      <c r="D503" s="50">
        <v>9322178</v>
      </c>
      <c r="E503" s="52">
        <f>D503</f>
        <v>9322178</v>
      </c>
      <c r="G503" s="84">
        <f t="shared" si="15"/>
        <v>0</v>
      </c>
      <c r="I503" s="46" t="s">
        <v>322</v>
      </c>
      <c r="J503" s="39"/>
      <c r="K503" s="39"/>
    </row>
    <row r="504" spans="2:11">
      <c r="B504" t="s">
        <v>403</v>
      </c>
      <c r="C504" s="50">
        <v>52678546</v>
      </c>
      <c r="D504" s="50">
        <v>48635023</v>
      </c>
      <c r="E504" s="52">
        <f>+E496+E497+E499+E500+E501+E502+E503</f>
        <v>48763618.720613733</v>
      </c>
      <c r="G504" s="84">
        <f t="shared" si="15"/>
        <v>128595.72061373293</v>
      </c>
      <c r="I504" s="46" t="s">
        <v>322</v>
      </c>
      <c r="J504" s="39"/>
      <c r="K504" s="39"/>
    </row>
    <row r="505" spans="2:11">
      <c r="B505" t="s">
        <v>539</v>
      </c>
      <c r="C505" s="50">
        <v>5949685</v>
      </c>
      <c r="D505" s="50">
        <v>0</v>
      </c>
      <c r="E505" s="52">
        <f>D505</f>
        <v>0</v>
      </c>
      <c r="G505" s="84"/>
      <c r="I505" s="45">
        <v>27</v>
      </c>
      <c r="J505" s="39"/>
      <c r="K505" s="39"/>
    </row>
    <row r="506" spans="2:11">
      <c r="B506" s="38" t="s">
        <v>540</v>
      </c>
      <c r="C506" s="55">
        <v>58628231</v>
      </c>
      <c r="D506" s="55">
        <v>48635023</v>
      </c>
      <c r="E506" s="69">
        <f>E504</f>
        <v>48763618.720613733</v>
      </c>
      <c r="F506" s="42"/>
      <c r="G506" s="84">
        <f t="shared" si="15"/>
        <v>128595.72061373293</v>
      </c>
      <c r="I506" s="46" t="s">
        <v>322</v>
      </c>
      <c r="J506" s="39"/>
      <c r="K506" s="39"/>
    </row>
    <row r="507" spans="2:11">
      <c r="B507" t="s">
        <v>399</v>
      </c>
      <c r="C507" s="50">
        <v>7389005</v>
      </c>
      <c r="D507" s="50">
        <v>7677656</v>
      </c>
      <c r="E507" s="52">
        <f>D507</f>
        <v>7677656</v>
      </c>
      <c r="G507" s="84">
        <f t="shared" si="15"/>
        <v>0</v>
      </c>
      <c r="I507" s="46" t="s">
        <v>322</v>
      </c>
      <c r="J507" s="39"/>
      <c r="K507" s="39"/>
    </row>
    <row r="508" spans="2:11">
      <c r="B508" s="38" t="s">
        <v>541</v>
      </c>
      <c r="C508" s="55">
        <v>66017236</v>
      </c>
      <c r="D508" s="55">
        <v>56312679</v>
      </c>
      <c r="E508" s="69">
        <f>E506+E507</f>
        <v>56441274.720613733</v>
      </c>
      <c r="F508" s="42"/>
      <c r="G508" s="84">
        <f t="shared" si="15"/>
        <v>128595.72061373293</v>
      </c>
      <c r="I508" s="46" t="s">
        <v>322</v>
      </c>
      <c r="J508" s="39"/>
      <c r="K508" s="39"/>
    </row>
    <row r="509" spans="2:11">
      <c r="B509" s="38" t="s">
        <v>542</v>
      </c>
      <c r="C509" s="55">
        <v>165450320</v>
      </c>
      <c r="D509" s="55">
        <v>154912368</v>
      </c>
      <c r="E509" s="69">
        <f>E508+E489</f>
        <v>155139989.34377873</v>
      </c>
      <c r="F509" s="75"/>
      <c r="G509" s="84">
        <f t="shared" si="15"/>
        <v>227621.34377872944</v>
      </c>
      <c r="H509" s="44">
        <f>E509-E463</f>
        <v>0</v>
      </c>
      <c r="I509" s="46" t="s">
        <v>322</v>
      </c>
      <c r="J509" s="39"/>
      <c r="K509" s="39"/>
    </row>
    <row r="510" spans="2:11">
      <c r="B510" s="38"/>
      <c r="C510" s="41">
        <f>C509-C463</f>
        <v>0</v>
      </c>
      <c r="D510" s="41">
        <f>D509-D463</f>
        <v>0</v>
      </c>
      <c r="E510" s="41">
        <f>E509-E463</f>
        <v>0</v>
      </c>
      <c r="I510" s="46"/>
      <c r="J510" s="39"/>
      <c r="K510" s="39"/>
    </row>
    <row r="511" spans="2:11">
      <c r="C511" s="164"/>
      <c r="D511" s="165"/>
    </row>
    <row r="512" spans="2:11">
      <c r="D512" s="166"/>
    </row>
    <row r="513" spans="2:14">
      <c r="N513" s="167"/>
    </row>
    <row r="514" spans="2:14">
      <c r="B514" s="38" t="s">
        <v>543</v>
      </c>
    </row>
    <row r="515" spans="2:14">
      <c r="B515" t="s">
        <v>544</v>
      </c>
      <c r="C515" s="58">
        <f>C272/C271</f>
        <v>3.0619953230116886E-2</v>
      </c>
      <c r="D515" s="58">
        <f>D272/D271</f>
        <v>1.9109993018283474E-2</v>
      </c>
      <c r="E515" s="160">
        <f>D515</f>
        <v>1.9109993018283474E-2</v>
      </c>
      <c r="G515" s="41"/>
      <c r="J515" s="39"/>
      <c r="K515" s="39"/>
    </row>
    <row r="516" spans="2:14">
      <c r="B516" t="s">
        <v>545</v>
      </c>
      <c r="C516" s="58"/>
      <c r="D516" s="58"/>
      <c r="E516" s="162">
        <v>0.85</v>
      </c>
      <c r="G516" s="41"/>
      <c r="J516" s="39"/>
      <c r="K516" s="39"/>
    </row>
    <row r="517" spans="2:14">
      <c r="B517" t="s">
        <v>546</v>
      </c>
      <c r="C517" s="58"/>
      <c r="D517" s="58"/>
      <c r="E517" s="161">
        <f>1-E516</f>
        <v>0.15000000000000002</v>
      </c>
      <c r="G517" s="41"/>
      <c r="J517" s="39"/>
      <c r="K517" s="39"/>
    </row>
    <row r="518" spans="2:14">
      <c r="B518" t="s">
        <v>547</v>
      </c>
      <c r="C518" s="58"/>
      <c r="D518" s="58"/>
      <c r="E518" s="163">
        <f>E516*(E387-D387)</f>
        <v>-9073.75</v>
      </c>
      <c r="G518" s="41"/>
      <c r="J518" s="39"/>
      <c r="K518" s="39"/>
    </row>
    <row r="519" spans="2:14">
      <c r="B519" t="s">
        <v>548</v>
      </c>
      <c r="C519" s="58"/>
      <c r="D519" s="58"/>
      <c r="E519" s="163">
        <f>E517*(E387-D387)</f>
        <v>-1601.2500000000002</v>
      </c>
      <c r="G519" s="41"/>
      <c r="J519" s="39"/>
      <c r="K519" s="39"/>
    </row>
    <row r="520" spans="2:14">
      <c r="B520" t="s">
        <v>549</v>
      </c>
      <c r="C520" s="110">
        <f>C454/-C298</f>
        <v>7.9344113169521249</v>
      </c>
      <c r="D520" s="110">
        <f>D454/-D298</f>
        <v>7.4634601791731736</v>
      </c>
      <c r="E520" s="110">
        <f>D520</f>
        <v>7.4634601791731736</v>
      </c>
    </row>
    <row r="521" spans="2:14">
      <c r="B521" t="s">
        <v>550</v>
      </c>
      <c r="C521" s="110">
        <f>C456/-C300</f>
        <v>40.40705227266546</v>
      </c>
      <c r="D521" s="110">
        <f>D456/-D300</f>
        <v>36.664576504794788</v>
      </c>
      <c r="E521" s="110">
        <f>D521</f>
        <v>36.664576504794788</v>
      </c>
    </row>
  </sheetData>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SharedContentType xmlns="Microsoft.SharePoint.Taxonomy.ContentTypeSync" SourceId="bb1e7e4a-0381-467c-bd85-8a581b9a9c88" ContentTypeId="0x0101006B72AAD74B61BE45BB1CD563C3A787E209" PreviousValue="false" LastSyncTimeStamp="2021-11-12T15:44:48.187Z"/>
</file>

<file path=customXml/item3.xml><?xml version="1.0" encoding="utf-8"?>
<ct:contentTypeSchema xmlns:ct="http://schemas.microsoft.com/office/2006/metadata/contentType" xmlns:ma="http://schemas.microsoft.com/office/2006/metadata/properties/metaAttributes" ct:_="" ma:_="" ma:contentTypeName="Documents Research and Distribution" ma:contentTypeID="0x0101006B72AAD74B61BE45BB1CD563C3A787E20900B441164D1EAFDC449D4484025A4804D7" ma:contentTypeVersion="4" ma:contentTypeDescription="This content type is added to the Library 'Documents' on the Research &amp; Distribution Site" ma:contentTypeScope="" ma:versionID="6dec813b9c239bdb5e17d73a2a661032">
  <xsd:schema xmlns:xsd="http://www.w3.org/2001/XMLSchema" xmlns:xs="http://www.w3.org/2001/XMLSchema" xmlns:p="http://schemas.microsoft.com/office/2006/metadata/properties" targetNamespace="http://schemas.microsoft.com/office/2006/metadata/properties" ma:root="true" ma:fieldsID="80d35c33bafcf560ed9819a963a5fbe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1BA98D-922F-42A2-8E16-85B3CD3B0202}"/>
</file>

<file path=customXml/itemProps2.xml><?xml version="1.0" encoding="utf-8"?>
<ds:datastoreItem xmlns:ds="http://schemas.openxmlformats.org/officeDocument/2006/customXml" ds:itemID="{83D7BA04-CC34-4C18-8B5C-DEB4544753D5}"/>
</file>

<file path=customXml/itemProps3.xml><?xml version="1.0" encoding="utf-8"?>
<ds:datastoreItem xmlns:ds="http://schemas.openxmlformats.org/officeDocument/2006/customXml" ds:itemID="{99FB0B86-6236-4ED1-A94F-DFC103C74EA5}"/>
</file>

<file path=customXml/itemProps4.xml><?xml version="1.0" encoding="utf-8"?>
<ds:datastoreItem xmlns:ds="http://schemas.openxmlformats.org/officeDocument/2006/customXml" ds:itemID="{12B5F4EF-B3BA-44DD-9ECC-5BB7E0EE46B7}"/>
</file>

<file path=customXml/itemProps5.xml><?xml version="1.0" encoding="utf-8"?>
<ds:datastoreItem xmlns:ds="http://schemas.openxmlformats.org/officeDocument/2006/customXml" ds:itemID="{3147BC60-7F25-4D6F-B87D-B7DA132B1AB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 Baldock</dc:creator>
  <cp:keywords/>
  <dc:description/>
  <cp:lastModifiedBy/>
  <cp:revision/>
  <dcterms:created xsi:type="dcterms:W3CDTF">2018-11-01T13:46:03Z</dcterms:created>
  <dcterms:modified xsi:type="dcterms:W3CDTF">2026-08-13T14:44:26Z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afe1db45-47ab-417b-9a69-69a803f68cc3</vt:lpwstr>
  </property>
  <property fmtid="{D5CDD505-2E9C-101B-9397-08002B2CF9AE}" pid="3" name="Workbook type">
    <vt:lpwstr>Custom</vt:lpwstr>
  </property>
  <property fmtid="{D5CDD505-2E9C-101B-9397-08002B2CF9AE}" pid="4" name="Workbook version">
    <vt:lpwstr>Custom</vt:lpwstr>
  </property>
  <property fmtid="{D5CDD505-2E9C-101B-9397-08002B2CF9AE}" pid="5" name="ContentTypeId">
    <vt:lpwstr>0x0101006B72AAD74B61BE45BB1CD563C3A787E20900B441164D1EAFDC449D4484025A4804D7</vt:lpwstr>
  </property>
</Properties>
</file>